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 tabRatio="984" activeTab="3"/>
  </bookViews>
  <sheets>
    <sheet name="1" sheetId="37" r:id="rId1"/>
    <sheet name="2" sheetId="38" r:id="rId2"/>
    <sheet name="3" sheetId="39" r:id="rId3"/>
    <sheet name="Bind Value" sheetId="56" r:id="rId4"/>
  </sheets>
  <externalReferences>
    <externalReference r:id="rId5"/>
  </externalReferences>
  <calcPr calcId="124519"/>
</workbook>
</file>

<file path=xl/calcChain.xml><?xml version="1.0" encoding="utf-8"?>
<calcChain xmlns="http://schemas.openxmlformats.org/spreadsheetml/2006/main">
  <c r="D1" i="39"/>
  <c r="B73" l="1"/>
  <c r="C72"/>
  <c r="B72"/>
  <c r="C66"/>
  <c r="E58"/>
  <c r="E75" s="1"/>
  <c r="B56"/>
  <c r="G51"/>
  <c r="E51"/>
  <c r="E62" s="1"/>
  <c r="C51"/>
  <c r="C49"/>
  <c r="H47"/>
  <c r="H58" s="1"/>
  <c r="H75" s="1"/>
  <c r="E47"/>
  <c r="D47"/>
  <c r="D58" s="1"/>
  <c r="D75" s="1"/>
  <c r="C47"/>
  <c r="C58" s="1"/>
  <c r="C75" s="1"/>
  <c r="B47"/>
  <c r="B58" s="1"/>
  <c r="B45"/>
  <c r="D77"/>
  <c r="E72" i="38"/>
  <c r="G72" s="1"/>
  <c r="I72" s="1"/>
  <c r="E65"/>
  <c r="G65" s="1"/>
  <c r="I65" s="1"/>
  <c r="B57"/>
  <c r="B56"/>
  <c r="J53"/>
  <c r="J65" s="1"/>
  <c r="J72" s="1"/>
  <c r="E53"/>
  <c r="G53" s="1"/>
  <c r="J52"/>
  <c r="J64" s="1"/>
  <c r="J71" s="1"/>
  <c r="C50"/>
  <c r="E46"/>
  <c r="G46" s="1"/>
  <c r="H41"/>
  <c r="H60" s="1"/>
  <c r="E41"/>
  <c r="E60" s="1"/>
  <c r="D41"/>
  <c r="D60" s="1"/>
  <c r="C41"/>
  <c r="C60" s="1"/>
  <c r="H40"/>
  <c r="H59" s="1"/>
  <c r="E40"/>
  <c r="E59" s="1"/>
  <c r="D40"/>
  <c r="D59" s="1"/>
  <c r="C40"/>
  <c r="C59" s="1"/>
  <c r="B38"/>
  <c r="E33"/>
  <c r="G33" s="1"/>
  <c r="I33" s="1"/>
  <c r="I46" s="1"/>
  <c r="I53" s="1"/>
  <c r="B33"/>
  <c r="G32"/>
  <c r="G45" s="1"/>
  <c r="G52" s="1"/>
  <c r="G64" s="1"/>
  <c r="G71" s="1"/>
  <c r="E32"/>
  <c r="E71" s="1"/>
  <c r="B32"/>
  <c r="C30"/>
  <c r="H28"/>
  <c r="E28"/>
  <c r="D28"/>
  <c r="C28"/>
  <c r="B28"/>
  <c r="C33" s="1"/>
  <c r="H27"/>
  <c r="E27"/>
  <c r="D27"/>
  <c r="C27"/>
  <c r="B27"/>
  <c r="B40" s="1"/>
  <c r="C52" s="1"/>
  <c r="B25"/>
  <c r="D1"/>
  <c r="D43" s="1"/>
  <c r="C60" i="37"/>
  <c r="B56"/>
  <c r="B53"/>
  <c r="C46"/>
  <c r="E42"/>
  <c r="E49" s="1"/>
  <c r="E63" s="1"/>
  <c r="E70" s="1"/>
  <c r="G41"/>
  <c r="G62" s="1"/>
  <c r="G69" s="1"/>
  <c r="I69" s="1"/>
  <c r="E41"/>
  <c r="E48" s="1"/>
  <c r="H37"/>
  <c r="H58" s="1"/>
  <c r="E37"/>
  <c r="E58" s="1"/>
  <c r="D37"/>
  <c r="D58" s="1"/>
  <c r="C37"/>
  <c r="C58" s="1"/>
  <c r="B35"/>
  <c r="G30"/>
  <c r="I30" s="1"/>
  <c r="E30"/>
  <c r="C28"/>
  <c r="H26"/>
  <c r="E26"/>
  <c r="D26"/>
  <c r="C26"/>
  <c r="B26"/>
  <c r="C30" s="1"/>
  <c r="C48" s="1"/>
  <c r="B24"/>
  <c r="D1"/>
  <c r="D28" s="1"/>
  <c r="E68" i="39" l="1"/>
  <c r="E79"/>
  <c r="E86" s="1"/>
  <c r="E92" s="1"/>
  <c r="E98" s="1"/>
  <c r="B37" i="37"/>
  <c r="B58" s="1"/>
  <c r="C62" s="1"/>
  <c r="C69" s="1"/>
  <c r="I41"/>
  <c r="I62" s="1"/>
  <c r="G48"/>
  <c r="I48" s="1"/>
  <c r="I32" i="38"/>
  <c r="I45" s="1"/>
  <c r="I52" s="1"/>
  <c r="E45"/>
  <c r="E52" s="1"/>
  <c r="E64" s="1"/>
  <c r="F4" i="37"/>
  <c r="D49" i="39"/>
  <c r="F4"/>
  <c r="D30" i="38"/>
  <c r="F4"/>
  <c r="B3" i="56" s="1"/>
  <c r="C68" i="39"/>
  <c r="C62"/>
  <c r="C45" i="38"/>
  <c r="B59"/>
  <c r="C64" s="1"/>
  <c r="C71" s="1"/>
  <c r="B41"/>
  <c r="I64"/>
  <c r="I71" s="1"/>
  <c r="B75" i="39"/>
  <c r="C79" s="1"/>
  <c r="C86" s="1"/>
  <c r="C92" s="1"/>
  <c r="C98" s="1"/>
  <c r="G62"/>
  <c r="I51"/>
  <c r="I62" s="1"/>
  <c r="E62" i="37"/>
  <c r="E69" s="1"/>
  <c r="D62" i="38"/>
  <c r="C32"/>
  <c r="D60" i="39"/>
  <c r="B8" l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G4"/>
  <c r="E60"/>
  <c r="F60" s="1"/>
  <c r="B4" i="56"/>
  <c r="B2"/>
  <c r="C41" i="37"/>
  <c r="E49" i="39"/>
  <c r="E77"/>
  <c r="F77" s="1"/>
  <c r="G79"/>
  <c r="G86" s="1"/>
  <c r="G92" s="1"/>
  <c r="G98" s="1"/>
  <c r="G68"/>
  <c r="I79"/>
  <c r="I86" s="1"/>
  <c r="I92" s="1"/>
  <c r="I98" s="1"/>
  <c r="I68"/>
  <c r="E62" i="38"/>
  <c r="E43"/>
  <c r="E30"/>
  <c r="B8"/>
  <c r="G4"/>
  <c r="C3" i="56" s="1"/>
  <c r="C53" i="38"/>
  <c r="B60"/>
  <c r="C65" s="1"/>
  <c r="C72" s="1"/>
  <c r="C46"/>
  <c r="F49" i="39" l="1"/>
  <c r="C4" i="56"/>
  <c r="F43" i="38"/>
  <c r="E66" i="39"/>
  <c r="G60"/>
  <c r="D66" s="1"/>
  <c r="B9" i="38"/>
  <c r="B10" s="1"/>
  <c r="B11" s="1"/>
  <c r="B12" s="1"/>
  <c r="B13" s="1"/>
  <c r="B14" s="1"/>
  <c r="B15" s="1"/>
  <c r="B16" s="1"/>
  <c r="B17" s="1"/>
  <c r="B18" s="1"/>
  <c r="B19" s="1"/>
  <c r="E84" i="39"/>
  <c r="G77"/>
  <c r="D84" s="1"/>
  <c r="H60"/>
  <c r="D62" s="1"/>
  <c r="F62" s="1"/>
  <c r="H62" s="1"/>
  <c r="H49"/>
  <c r="D51" s="1"/>
  <c r="F51" s="1"/>
  <c r="H51" s="1"/>
  <c r="H77"/>
  <c r="D79" s="1"/>
  <c r="F79" s="1"/>
  <c r="H79" s="1"/>
  <c r="F50" i="38"/>
  <c r="F30"/>
  <c r="F62"/>
  <c r="H62" l="1"/>
  <c r="D65" s="1"/>
  <c r="F65" s="1"/>
  <c r="H65" s="1"/>
  <c r="H30"/>
  <c r="D33" s="1"/>
  <c r="F33" s="1"/>
  <c r="H33" s="1"/>
  <c r="F84" i="39"/>
  <c r="H84" s="1"/>
  <c r="D86" s="1"/>
  <c r="F86" s="1"/>
  <c r="H86" s="1"/>
  <c r="E50" i="38"/>
  <c r="H50" s="1"/>
  <c r="G43"/>
  <c r="D50" s="1"/>
  <c r="H43"/>
  <c r="E69"/>
  <c r="G62"/>
  <c r="D69" s="1"/>
  <c r="F66" i="39"/>
  <c r="H66" s="1"/>
  <c r="D68" s="1"/>
  <c r="F68" s="1"/>
  <c r="H68" s="1"/>
  <c r="D64" i="38" l="1"/>
  <c r="F64" s="1"/>
  <c r="H64" s="1"/>
  <c r="D32"/>
  <c r="F32" s="1"/>
  <c r="D53"/>
  <c r="F53" s="1"/>
  <c r="H53" s="1"/>
  <c r="D52"/>
  <c r="E90" i="39"/>
  <c r="G84"/>
  <c r="D90" s="1"/>
  <c r="F69" i="38"/>
  <c r="H69" s="1"/>
  <c r="D45"/>
  <c r="F45" s="1"/>
  <c r="H45" s="1"/>
  <c r="D46"/>
  <c r="F46" s="1"/>
  <c r="H46" s="1"/>
  <c r="H32" l="1"/>
  <c r="D71"/>
  <c r="F71" s="1"/>
  <c r="H71" s="1"/>
  <c r="D72"/>
  <c r="F72" s="1"/>
  <c r="H72" s="1"/>
  <c r="H52"/>
  <c r="F52"/>
  <c r="F90" i="39"/>
  <c r="H90" s="1"/>
  <c r="D92" s="1"/>
  <c r="F92" s="1"/>
  <c r="H92" s="1"/>
  <c r="E96" l="1"/>
  <c r="G90"/>
  <c r="D96" s="1"/>
  <c r="F96" l="1"/>
  <c r="H96" s="1"/>
  <c r="D98" s="1"/>
  <c r="F98" s="1"/>
  <c r="H98" s="1"/>
  <c r="E28" i="37" l="1"/>
  <c r="E39"/>
  <c r="B9"/>
  <c r="E60"/>
  <c r="D60"/>
  <c r="G5"/>
  <c r="G4" s="1"/>
  <c r="D39"/>
  <c r="F28" l="1"/>
  <c r="C2" i="56"/>
  <c r="F39" i="37"/>
  <c r="B10"/>
  <c r="B11" s="1"/>
  <c r="B12" s="1"/>
  <c r="B13" s="1"/>
  <c r="B14" s="1"/>
  <c r="B15" s="1"/>
  <c r="B16" s="1"/>
  <c r="B17" s="1"/>
  <c r="F60"/>
  <c r="B18" l="1"/>
  <c r="B19" s="1"/>
  <c r="E67"/>
  <c r="F67" s="1"/>
  <c r="G60"/>
  <c r="D67" s="1"/>
  <c r="G39"/>
  <c r="D46" s="1"/>
  <c r="E46"/>
  <c r="F46" s="1"/>
  <c r="H46" l="1"/>
  <c r="D48" s="1"/>
  <c r="F48" s="1"/>
  <c r="H48" s="1"/>
  <c r="H60"/>
  <c r="D62" s="1"/>
  <c r="F62" s="1"/>
  <c r="H62" s="1"/>
  <c r="H39"/>
  <c r="D42" s="1"/>
  <c r="H67"/>
  <c r="D70" s="1"/>
  <c r="H28"/>
  <c r="D31" s="1"/>
  <c r="B20"/>
  <c r="D49" l="1"/>
  <c r="D41"/>
  <c r="F41" s="1"/>
  <c r="H41" s="1"/>
  <c r="D63"/>
  <c r="D69"/>
  <c r="F69" s="1"/>
  <c r="H69" s="1"/>
  <c r="D30"/>
  <c r="H30" s="1"/>
  <c r="F30" l="1"/>
</calcChain>
</file>

<file path=xl/comments1.xml><?xml version="1.0" encoding="utf-8"?>
<comments xmlns="http://schemas.openxmlformats.org/spreadsheetml/2006/main">
  <authors>
    <author>Author</author>
  </authors>
  <commentList>
    <comment ref="D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Update this column with </t>
        </r>
        <r>
          <rPr>
            <b/>
            <sz val="9"/>
            <color indexed="81"/>
            <rFont val="Tahoma"/>
            <family val="2"/>
          </rPr>
          <t xml:space="preserve">orderdate </t>
        </r>
        <r>
          <rPr>
            <sz val="9"/>
            <color indexed="81"/>
            <rFont val="Tahoma"/>
            <family val="2"/>
          </rPr>
          <t>during Testing</t>
        </r>
      </text>
    </comment>
    <comment ref="F30" authorId="0">
      <text>
        <r>
          <rPr>
            <b/>
            <sz val="9"/>
            <color indexed="81"/>
            <rFont val="Tahoma"/>
            <family val="2"/>
          </rPr>
          <t>Sundarasubramanian:</t>
        </r>
        <r>
          <rPr>
            <sz val="9"/>
            <color indexed="81"/>
            <rFont val="Tahoma"/>
            <family val="2"/>
          </rPr>
          <t xml:space="preserve">
Overall dose full</t>
        </r>
      </text>
    </comment>
    <comment ref="H30" authorId="0">
      <text>
        <r>
          <rPr>
            <b/>
            <sz val="9"/>
            <color indexed="81"/>
            <rFont val="Tahoma"/>
            <family val="2"/>
          </rPr>
          <t xml:space="preserve">Sundarasubramanian:  
</t>
        </r>
        <r>
          <rPr>
            <sz val="9"/>
            <color indexed="81"/>
            <rFont val="Tahoma"/>
            <family val="2"/>
          </rPr>
          <t xml:space="preserve">Overall Dose Full
</t>
        </r>
      </text>
    </comment>
    <comment ref="H60" authorId="0">
      <text>
        <r>
          <rPr>
            <b/>
            <sz val="9"/>
            <color indexed="81"/>
            <rFont val="Tahoma"/>
            <family val="2"/>
          </rPr>
          <t>Sundara Subramanian:</t>
        </r>
        <r>
          <rPr>
            <sz val="9"/>
            <color indexed="81"/>
            <rFont val="Tahoma"/>
            <family val="2"/>
          </rPr>
          <t xml:space="preserve">
Since Twice Daily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D1" authorId="0">
      <text>
        <r>
          <rPr>
            <b/>
            <sz val="9"/>
            <color indexed="81"/>
            <rFont val="Tahoma"/>
            <family val="2"/>
          </rPr>
          <t>Manikand</t>
        </r>
        <r>
          <rPr>
            <sz val="9"/>
            <color indexed="81"/>
            <rFont val="Tahoma"/>
            <family val="2"/>
          </rPr>
          <t xml:space="preserve">
Keyin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F51" authorId="0">
      <text>
        <r>
          <rPr>
            <b/>
            <sz val="9"/>
            <color indexed="81"/>
            <rFont val="Tahoma"/>
            <family val="2"/>
          </rPr>
          <t>Sundarasubramanian:</t>
        </r>
        <r>
          <rPr>
            <sz val="9"/>
            <color indexed="81"/>
            <rFont val="Tahoma"/>
            <family val="2"/>
          </rPr>
          <t xml:space="preserve">
Overall Asis</t>
        </r>
      </text>
    </comment>
    <comment ref="G51" authorId="0">
      <text>
        <r>
          <rPr>
            <b/>
            <sz val="9"/>
            <color indexed="81"/>
            <rFont val="Tahoma"/>
            <family val="2"/>
          </rPr>
          <t>Sundarasubramanian:</t>
        </r>
        <r>
          <rPr>
            <sz val="9"/>
            <color indexed="81"/>
            <rFont val="Tahoma"/>
            <family val="2"/>
          </rPr>
          <t xml:space="preserve">
Change the issue quantity from Strips of 20 to Strips of 10</t>
        </r>
      </text>
    </comment>
    <comment ref="H51" authorId="0">
      <text>
        <r>
          <rPr>
            <b/>
            <sz val="9"/>
            <color indexed="81"/>
            <rFont val="Tahoma"/>
            <family val="2"/>
          </rPr>
          <t>Sundarasubramanian:</t>
        </r>
        <r>
          <rPr>
            <sz val="9"/>
            <color indexed="81"/>
            <rFont val="Tahoma"/>
            <family val="2"/>
          </rPr>
          <t xml:space="preserve">
Overall Full</t>
        </r>
      </text>
    </comment>
  </commentList>
</comments>
</file>

<file path=xl/sharedStrings.xml><?xml version="1.0" encoding="utf-8"?>
<sst xmlns="http://schemas.openxmlformats.org/spreadsheetml/2006/main" count="351" uniqueCount="44">
  <si>
    <t>Order Entry Date</t>
  </si>
  <si>
    <t>Home</t>
  </si>
  <si>
    <t xml:space="preserve">Fixed Start Time </t>
  </si>
  <si>
    <t>Duration</t>
  </si>
  <si>
    <t>Duration UOM</t>
  </si>
  <si>
    <t>Order Start Date</t>
  </si>
  <si>
    <t xml:space="preserve">End Date </t>
  </si>
  <si>
    <t>Dose / day</t>
  </si>
  <si>
    <t>dose</t>
  </si>
  <si>
    <t>Time</t>
  </si>
  <si>
    <t>Schedule</t>
  </si>
  <si>
    <t>Without Refill</t>
  </si>
  <si>
    <t>Medicine Name</t>
  </si>
  <si>
    <t>Strength</t>
  </si>
  <si>
    <t>Strength UOM</t>
  </si>
  <si>
    <t>Issue UOM</t>
  </si>
  <si>
    <t>Available Stock</t>
  </si>
  <si>
    <t>Blocked Stock</t>
  </si>
  <si>
    <t>Stock UOM</t>
  </si>
  <si>
    <t>Refill Duration (Days)</t>
  </si>
  <si>
    <t>Refill Date</t>
  </si>
  <si>
    <t>From Date</t>
  </si>
  <si>
    <t>To Date</t>
  </si>
  <si>
    <t>Next Refill Date</t>
  </si>
  <si>
    <t>No. of Doses</t>
  </si>
  <si>
    <t>Refill Qty</t>
  </si>
  <si>
    <t>Refill UOM</t>
  </si>
  <si>
    <t>Issue Qty</t>
  </si>
  <si>
    <t>Bill Qty</t>
  </si>
  <si>
    <t>Bill UOM</t>
  </si>
  <si>
    <t>Directions</t>
  </si>
  <si>
    <t>Take 1 tablet orally in Morning and Night</t>
  </si>
  <si>
    <t>capsule</t>
  </si>
  <si>
    <t>Refill without Delay</t>
  </si>
  <si>
    <t>Take 1 tablet orally at Night</t>
  </si>
  <si>
    <t>Take 3 tablets Orally in Morning</t>
  </si>
  <si>
    <t>yes</t>
  </si>
  <si>
    <t>First Dose</t>
  </si>
  <si>
    <t xml:space="preserve">Grace </t>
  </si>
  <si>
    <t>0 Hrs</t>
  </si>
  <si>
    <t>Refill Without Delay</t>
  </si>
  <si>
    <t>Start Time</t>
  </si>
  <si>
    <t>End Time</t>
  </si>
  <si>
    <t>Scenario ID</t>
  </si>
</sst>
</file>

<file path=xl/styles.xml><?xml version="1.0" encoding="utf-8"?>
<styleSheet xmlns="http://schemas.openxmlformats.org/spreadsheetml/2006/main">
  <numFmts count="1">
    <numFmt numFmtId="164" formatCode="dd/mm/yyyy\ hh"/>
  </numFmts>
  <fonts count="14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1" tint="0.14999847407452621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sz val="10"/>
      <color theme="9" tint="-0.249977111117893"/>
      <name val="Calibri"/>
      <family val="2"/>
      <scheme val="minor"/>
    </font>
    <font>
      <sz val="10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6" fillId="0" borderId="0"/>
    <xf numFmtId="0" fontId="5" fillId="0" borderId="0"/>
  </cellStyleXfs>
  <cellXfs count="75">
    <xf numFmtId="0" fontId="0" fillId="0" borderId="0" xfId="0"/>
    <xf numFmtId="0" fontId="3" fillId="2" borderId="0" xfId="0" applyFont="1" applyFill="1" applyBorder="1"/>
    <xf numFmtId="0" fontId="3" fillId="2" borderId="1" xfId="0" applyFont="1" applyFill="1" applyBorder="1"/>
    <xf numFmtId="0" fontId="3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0" borderId="1" xfId="0" applyFont="1" applyBorder="1"/>
    <xf numFmtId="0" fontId="3" fillId="0" borderId="0" xfId="0" applyFont="1"/>
    <xf numFmtId="0" fontId="3" fillId="0" borderId="0" xfId="0" applyFont="1" applyBorder="1"/>
    <xf numFmtId="0" fontId="3" fillId="2" borderId="0" xfId="0" applyFont="1" applyFill="1"/>
    <xf numFmtId="0" fontId="3" fillId="3" borderId="2" xfId="0" applyFont="1" applyFill="1" applyBorder="1"/>
    <xf numFmtId="22" fontId="3" fillId="3" borderId="3" xfId="0" applyNumberFormat="1" applyFont="1" applyFill="1" applyBorder="1" applyAlignment="1">
      <alignment horizontal="left"/>
    </xf>
    <xf numFmtId="0" fontId="1" fillId="0" borderId="0" xfId="1" applyAlignment="1" applyProtection="1"/>
    <xf numFmtId="0" fontId="3" fillId="6" borderId="5" xfId="0" applyFont="1" applyFill="1" applyBorder="1" applyAlignment="1">
      <alignment horizontal="center"/>
    </xf>
    <xf numFmtId="0" fontId="3" fillId="0" borderId="5" xfId="0" applyFont="1" applyFill="1" applyBorder="1"/>
    <xf numFmtId="0" fontId="3" fillId="0" borderId="5" xfId="0" applyFont="1" applyBorder="1"/>
    <xf numFmtId="22" fontId="3" fillId="0" borderId="0" xfId="0" applyNumberFormat="1" applyFont="1" applyBorder="1"/>
    <xf numFmtId="14" fontId="3" fillId="0" borderId="0" xfId="0" applyNumberFormat="1" applyFont="1"/>
    <xf numFmtId="0" fontId="7" fillId="2" borderId="0" xfId="0" applyFont="1" applyFill="1" applyAlignment="1">
      <alignment vertical="center"/>
    </xf>
    <xf numFmtId="0" fontId="3" fillId="0" borderId="0" xfId="0" applyFont="1" applyFill="1" applyBorder="1"/>
    <xf numFmtId="22" fontId="3" fillId="0" borderId="0" xfId="0" applyNumberFormat="1" applyFont="1"/>
    <xf numFmtId="0" fontId="3" fillId="10" borderId="5" xfId="0" applyFont="1" applyFill="1" applyBorder="1" applyAlignment="1">
      <alignment horizontal="center"/>
    </xf>
    <xf numFmtId="0" fontId="4" fillId="0" borderId="5" xfId="0" applyFont="1" applyFill="1" applyBorder="1"/>
    <xf numFmtId="14" fontId="4" fillId="0" borderId="5" xfId="0" applyNumberFormat="1" applyFont="1" applyFill="1" applyBorder="1"/>
    <xf numFmtId="14" fontId="3" fillId="0" borderId="5" xfId="0" applyNumberFormat="1" applyFont="1" applyFill="1" applyBorder="1"/>
    <xf numFmtId="14" fontId="3" fillId="0" borderId="5" xfId="0" applyNumberFormat="1" applyFont="1" applyBorder="1"/>
    <xf numFmtId="0" fontId="3" fillId="0" borderId="1" xfId="0" applyFont="1" applyFill="1" applyBorder="1"/>
    <xf numFmtId="14" fontId="3" fillId="0" borderId="1" xfId="0" applyNumberFormat="1" applyFont="1" applyBorder="1"/>
    <xf numFmtId="14" fontId="3" fillId="0" borderId="1" xfId="0" applyNumberFormat="1" applyFont="1" applyFill="1" applyBorder="1"/>
    <xf numFmtId="0" fontId="3" fillId="2" borderId="5" xfId="0" applyFont="1" applyFill="1" applyBorder="1"/>
    <xf numFmtId="14" fontId="3" fillId="5" borderId="1" xfId="0" applyNumberFormat="1" applyFont="1" applyFill="1" applyBorder="1"/>
    <xf numFmtId="0" fontId="11" fillId="0" borderId="0" xfId="0" applyFont="1"/>
    <xf numFmtId="0" fontId="4" fillId="0" borderId="1" xfId="0" applyFont="1" applyFill="1" applyBorder="1"/>
    <xf numFmtId="0" fontId="4" fillId="0" borderId="0" xfId="0" applyFont="1" applyFill="1" applyBorder="1"/>
    <xf numFmtId="1" fontId="3" fillId="0" borderId="5" xfId="0" applyNumberFormat="1" applyFont="1" applyFill="1" applyBorder="1"/>
    <xf numFmtId="0" fontId="3" fillId="2" borderId="1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0" fillId="0" borderId="2" xfId="0" applyBorder="1"/>
    <xf numFmtId="0" fontId="3" fillId="4" borderId="3" xfId="0" applyFont="1" applyFill="1" applyBorder="1"/>
    <xf numFmtId="20" fontId="3" fillId="4" borderId="3" xfId="0" applyNumberFormat="1" applyFont="1" applyFill="1" applyBorder="1" applyAlignment="1">
      <alignment horizontal="left"/>
    </xf>
    <xf numFmtId="0" fontId="3" fillId="6" borderId="6" xfId="0" applyFont="1" applyFill="1" applyBorder="1" applyAlignment="1">
      <alignment horizontal="center"/>
    </xf>
    <xf numFmtId="0" fontId="3" fillId="0" borderId="6" xfId="0" applyFont="1" applyFill="1" applyBorder="1"/>
    <xf numFmtId="0" fontId="3" fillId="0" borderId="6" xfId="0" applyFont="1" applyBorder="1"/>
    <xf numFmtId="22" fontId="3" fillId="0" borderId="6" xfId="0" applyNumberFormat="1" applyFont="1" applyBorder="1"/>
    <xf numFmtId="22" fontId="3" fillId="2" borderId="6" xfId="0" applyNumberFormat="1" applyFont="1" applyFill="1" applyBorder="1"/>
    <xf numFmtId="0" fontId="3" fillId="7" borderId="6" xfId="0" applyFont="1" applyFill="1" applyBorder="1"/>
    <xf numFmtId="0" fontId="2" fillId="8" borderId="6" xfId="0" applyFont="1" applyFill="1" applyBorder="1" applyAlignment="1">
      <alignment horizontal="center" vertical="center"/>
    </xf>
    <xf numFmtId="1" fontId="3" fillId="0" borderId="6" xfId="0" applyNumberFormat="1" applyFont="1" applyBorder="1"/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/>
    <xf numFmtId="0" fontId="2" fillId="11" borderId="6" xfId="0" applyFont="1" applyFill="1" applyBorder="1" applyAlignment="1">
      <alignment horizontal="left"/>
    </xf>
    <xf numFmtId="22" fontId="3" fillId="11" borderId="6" xfId="0" applyNumberFormat="1" applyFont="1" applyFill="1" applyBorder="1"/>
    <xf numFmtId="0" fontId="3" fillId="3" borderId="6" xfId="0" applyFont="1" applyFill="1" applyBorder="1"/>
    <xf numFmtId="22" fontId="3" fillId="3" borderId="6" xfId="0" applyNumberFormat="1" applyFont="1" applyFill="1" applyBorder="1" applyAlignment="1">
      <alignment horizontal="left"/>
    </xf>
    <xf numFmtId="0" fontId="1" fillId="0" borderId="6" xfId="1" applyBorder="1" applyAlignment="1" applyProtection="1"/>
    <xf numFmtId="0" fontId="3" fillId="4" borderId="6" xfId="0" applyFont="1" applyFill="1" applyBorder="1"/>
    <xf numFmtId="20" fontId="3" fillId="4" borderId="6" xfId="0" applyNumberFormat="1" applyFont="1" applyFill="1" applyBorder="1" applyAlignment="1">
      <alignment horizontal="left"/>
    </xf>
    <xf numFmtId="0" fontId="2" fillId="11" borderId="6" xfId="0" applyFont="1" applyFill="1" applyBorder="1"/>
    <xf numFmtId="0" fontId="10" fillId="4" borderId="6" xfId="0" applyFont="1" applyFill="1" applyBorder="1"/>
    <xf numFmtId="2" fontId="3" fillId="0" borderId="6" xfId="0" applyNumberFormat="1" applyFont="1" applyBorder="1" applyAlignment="1">
      <alignment horizontal="left"/>
    </xf>
    <xf numFmtId="22" fontId="2" fillId="11" borderId="6" xfId="0" applyNumberFormat="1" applyFont="1" applyFill="1" applyBorder="1"/>
    <xf numFmtId="0" fontId="3" fillId="0" borderId="5" xfId="0" applyFont="1" applyFill="1" applyBorder="1" applyAlignment="1">
      <alignment horizontal="center"/>
    </xf>
    <xf numFmtId="0" fontId="12" fillId="0" borderId="0" xfId="0" applyFont="1"/>
    <xf numFmtId="14" fontId="2" fillId="0" borderId="1" xfId="0" applyNumberFormat="1" applyFont="1" applyFill="1" applyBorder="1"/>
    <xf numFmtId="0" fontId="2" fillId="0" borderId="5" xfId="0" applyFont="1" applyFill="1" applyBorder="1"/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/>
    <xf numFmtId="22" fontId="13" fillId="0" borderId="6" xfId="0" applyNumberFormat="1" applyFont="1" applyBorder="1"/>
    <xf numFmtId="0" fontId="0" fillId="12" borderId="2" xfId="0" applyFill="1" applyBorder="1"/>
    <xf numFmtId="22" fontId="0" fillId="12" borderId="2" xfId="0" applyNumberFormat="1" applyFill="1" applyBorder="1"/>
    <xf numFmtId="164" fontId="0" fillId="0" borderId="2" xfId="0" applyNumberFormat="1" applyBorder="1"/>
    <xf numFmtId="0" fontId="3" fillId="9" borderId="4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</cellXfs>
  <cellStyles count="6">
    <cellStyle name="Excel Built-in Normal" xfId="2"/>
    <cellStyle name="Hyperlink" xfId="1" builtinId="8"/>
    <cellStyle name="Normal" xfId="0" builtinId="0"/>
    <cellStyle name="Normal 13" xfId="5"/>
    <cellStyle name="Normal 13 2" xfId="3"/>
    <cellStyle name="Normal 2" xfId="4"/>
  </cellStyles>
  <dxfs count="0"/>
  <tableStyles count="0" defaultTableStyle="TableStyleMedium9" defaultPivotStyle="PivotStyleLight16"/>
  <colors>
    <mruColors>
      <color rgb="FF0099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care\08_Testing\22_HCS\05_MDS\02%20TestData\Alkharji\CPH%20OP%20dose%20Duration%20All%20Frequenc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atus"/>
      <sheetName val="Scenario"/>
      <sheetName val="Frequency"/>
      <sheetName val="Drug &amp; Medicine mstr"/>
      <sheetName val="Scenario 1"/>
      <sheetName val="Scenario 2"/>
      <sheetName val="Scenario 2 (A)"/>
      <sheetName val="Scenario 3"/>
      <sheetName val="Scenario 4"/>
      <sheetName val="Scenario 5"/>
      <sheetName val="Scenario 6"/>
      <sheetName val="Scenario 7"/>
      <sheetName val="Scenario 8"/>
      <sheetName val="Scenario 8 (A)"/>
      <sheetName val="Scenario 9"/>
      <sheetName val="Scenario 10 "/>
      <sheetName val="Scenario 11"/>
    </sheetNames>
    <sheetDataSet>
      <sheetData sheetId="0"/>
      <sheetData sheetId="1">
        <row r="1">
          <cell r="C1">
            <v>41617.744652777779</v>
          </cell>
        </row>
        <row r="2">
          <cell r="C2" t="str">
            <v>Verification without Refill</v>
          </cell>
          <cell r="D2" t="str">
            <v>Verification with Refill and Without Delay</v>
          </cell>
          <cell r="E2" t="str">
            <v>Verification with Refill - Delay ;</v>
          </cell>
        </row>
        <row r="3">
          <cell r="C3" t="str">
            <v xml:space="preserve">Single Strength Dispense, Issue and Bill qty Overall Full. </v>
          </cell>
          <cell r="D3" t="str">
            <v>Single Strength Dispense, Issue and Bill qty Overall Full</v>
          </cell>
          <cell r="E3" t="str">
            <v>Refill with 3 days delay in first filling [Verification is already done on the order day]</v>
          </cell>
        </row>
        <row r="4">
          <cell r="C4" t="str">
            <v>Multiple Strength Dispense</v>
          </cell>
          <cell r="D4" t="str">
            <v>Multiple Strength Dispense</v>
          </cell>
          <cell r="E4" t="str">
            <v>Refill with 3 days delay in refill</v>
          </cell>
        </row>
        <row r="5">
          <cell r="C5" t="str">
            <v>Change Issue UOM</v>
          </cell>
          <cell r="D5" t="str">
            <v>Change Issue UOM</v>
          </cell>
          <cell r="E5" t="str">
            <v>Verification with 3 or more Refills</v>
          </cell>
        </row>
      </sheetData>
      <sheetData sheetId="2"/>
      <sheetData sheetId="3">
        <row r="3">
          <cell r="E3" t="str">
            <v>Regular</v>
          </cell>
        </row>
        <row r="5">
          <cell r="C5" t="str">
            <v>MONOCEF 250MG CAPSULE</v>
          </cell>
          <cell r="I5">
            <v>1</v>
          </cell>
          <cell r="J5" t="str">
            <v>Capsule</v>
          </cell>
          <cell r="K5" t="str">
            <v>Bottle/100</v>
          </cell>
          <cell r="L5" t="str">
            <v>Bottle/100</v>
          </cell>
          <cell r="M5" t="str">
            <v>mg</v>
          </cell>
        </row>
        <row r="13">
          <cell r="C13" t="str">
            <v>GINSANA 100MG CAPS</v>
          </cell>
          <cell r="I13">
            <v>1</v>
          </cell>
          <cell r="J13" t="str">
            <v>Capsule</v>
          </cell>
          <cell r="K13" t="str">
            <v>Bottle/100</v>
          </cell>
          <cell r="L13" t="str">
            <v>Bottle/100</v>
          </cell>
          <cell r="M13" t="str">
            <v>mg</v>
          </cell>
        </row>
        <row r="27">
          <cell r="C27" t="str">
            <v>DICETEL TAB 50MG</v>
          </cell>
          <cell r="I27">
            <v>1</v>
          </cell>
          <cell r="J27" t="str">
            <v>tablet</v>
          </cell>
          <cell r="K27" t="str">
            <v>Strips of 20</v>
          </cell>
          <cell r="L27" t="str">
            <v>Tablet</v>
          </cell>
          <cell r="M27" t="str">
            <v>Tablet</v>
          </cell>
        </row>
        <row r="28">
          <cell r="K28" t="str">
            <v>Strips of 10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workbookViewId="0">
      <selection activeCell="B74" sqref="B74"/>
    </sheetView>
  </sheetViews>
  <sheetFormatPr defaultRowHeight="12.75"/>
  <cols>
    <col min="1" max="1" width="9.140625" style="7"/>
    <col min="2" max="2" width="38.5703125" style="7" customWidth="1"/>
    <col min="3" max="3" width="41.7109375" style="7" bestFit="1" customWidth="1"/>
    <col min="4" max="4" width="21.5703125" style="7" customWidth="1"/>
    <col min="5" max="5" width="12.28515625" style="7" bestFit="1" customWidth="1"/>
    <col min="6" max="7" width="15.85546875" style="7" bestFit="1" customWidth="1"/>
    <col min="8" max="8" width="15.42578125" style="7" bestFit="1" customWidth="1"/>
    <col min="9" max="9" width="11.7109375" style="7" bestFit="1" customWidth="1"/>
    <col min="10" max="10" width="34.140625" style="7" bestFit="1" customWidth="1"/>
    <col min="11" max="11" width="10.42578125" style="7" bestFit="1" customWidth="1"/>
    <col min="12" max="16384" width="9.140625" style="7"/>
  </cols>
  <sheetData>
    <row r="1" spans="1:11" ht="14.25" customHeight="1">
      <c r="A1" s="12" t="s">
        <v>1</v>
      </c>
      <c r="C1" s="10" t="s">
        <v>0</v>
      </c>
      <c r="D1" s="11">
        <f ca="1">NOW()</f>
        <v>42055.41186388889</v>
      </c>
      <c r="H1" s="12"/>
    </row>
    <row r="2" spans="1:11" ht="14.25" customHeight="1">
      <c r="C2" s="38" t="s">
        <v>2</v>
      </c>
      <c r="D2" s="39">
        <v>0.875</v>
      </c>
    </row>
    <row r="3" spans="1:11">
      <c r="B3" s="42"/>
      <c r="C3" s="40"/>
      <c r="D3" s="40" t="s">
        <v>3</v>
      </c>
      <c r="E3" s="40" t="s">
        <v>4</v>
      </c>
      <c r="F3" s="40" t="s">
        <v>5</v>
      </c>
      <c r="G3" s="40" t="s">
        <v>6</v>
      </c>
      <c r="H3" s="40" t="s">
        <v>7</v>
      </c>
    </row>
    <row r="4" spans="1:11">
      <c r="B4" s="42"/>
      <c r="C4" s="41"/>
      <c r="D4" s="41">
        <v>11</v>
      </c>
      <c r="E4" s="41" t="s">
        <v>8</v>
      </c>
      <c r="F4" s="43">
        <f ca="1">IF(HOUR($D$1)&lt;10,DATE(YEAR($D$1),MONTH($D$1),DAY($D$1))+TIME(9,0,0),IF(HOUR($D$1)&gt;=22,DATE(YEAR($D$1+1),MONTH($D$1+1),DAY($D$1+1))+TIME(9,0,0),IF((HOUR($D$1)&gt;= 10 ),IF(HOUR($D$1)&lt; 22,DATE(YEAR($D$1),MONTH($D$1),DAY($D$1))+TIME(21,0,0),$D$1),$D$1)))</f>
        <v>42055.375</v>
      </c>
      <c r="G4" s="44">
        <f ca="1">IF(MOD(D4-G5,2)=0,(DATE(YEAR(F4),MONTH(F4),DAY(F4)+1)+TIME(C6-1,0,0))+(ROUNDDOWN(D4/2,0)),(DATE(YEAR(F4),MONTH(F4),DAY(F4))+ROUNDDOWN(D4/2,0)+TIME(C7-1,0,0)))</f>
        <v>42060.833333333336</v>
      </c>
      <c r="H4" s="45">
        <v>2</v>
      </c>
    </row>
    <row r="5" spans="1:11">
      <c r="B5" s="42"/>
      <c r="C5" s="46" t="s">
        <v>9</v>
      </c>
      <c r="D5" s="46"/>
      <c r="E5" s="42"/>
      <c r="F5" s="43"/>
      <c r="G5" s="47">
        <f ca="1">IF(HOUR(F4)&lt;=C6,2,IF(HOUR(F4)&lt;=C7,1,0))</f>
        <v>2</v>
      </c>
      <c r="H5" s="42"/>
      <c r="I5" s="8"/>
    </row>
    <row r="6" spans="1:11">
      <c r="B6" s="42"/>
      <c r="C6" s="48">
        <v>9</v>
      </c>
      <c r="D6" s="49"/>
      <c r="E6" s="42"/>
      <c r="F6" s="43"/>
      <c r="G6" s="43"/>
      <c r="H6" s="42"/>
      <c r="I6" s="8"/>
      <c r="K6" s="17"/>
    </row>
    <row r="7" spans="1:11">
      <c r="B7" s="42"/>
      <c r="C7" s="48">
        <v>21</v>
      </c>
      <c r="D7" s="49"/>
      <c r="E7" s="42"/>
      <c r="F7" s="43"/>
      <c r="G7" s="43"/>
      <c r="H7" s="42"/>
      <c r="I7" s="8"/>
    </row>
    <row r="8" spans="1:11">
      <c r="B8" s="50" t="s">
        <v>10</v>
      </c>
      <c r="C8" s="42"/>
      <c r="D8" s="43"/>
      <c r="E8" s="42"/>
      <c r="F8" s="43"/>
      <c r="G8" s="43"/>
      <c r="H8" s="42"/>
      <c r="I8" s="8"/>
    </row>
    <row r="9" spans="1:11">
      <c r="B9" s="51">
        <f ca="1">DATE(YEAR(F4),MONTH(F4),DAY(F4))+TIME(HOUR(F4),0,0)</f>
        <v>42055.375</v>
      </c>
      <c r="C9" s="42"/>
      <c r="D9" s="43"/>
      <c r="E9" s="42"/>
      <c r="F9" s="43"/>
      <c r="G9" s="43"/>
      <c r="H9" s="42"/>
      <c r="I9" s="8"/>
    </row>
    <row r="10" spans="1:11">
      <c r="B10" s="51">
        <f ca="1">B9+TIME(12,0,0)</f>
        <v>42055.875</v>
      </c>
      <c r="C10" s="42"/>
      <c r="D10" s="43"/>
      <c r="E10" s="42"/>
      <c r="F10" s="43"/>
      <c r="G10" s="43"/>
      <c r="H10" s="42"/>
      <c r="I10" s="8"/>
    </row>
    <row r="11" spans="1:11">
      <c r="B11" s="51">
        <f t="shared" ref="B11:B19" ca="1" si="0">B10+TIME(12,0,0)</f>
        <v>42056.375</v>
      </c>
      <c r="C11" s="42"/>
      <c r="D11" s="43"/>
      <c r="E11" s="42"/>
      <c r="F11" s="43"/>
      <c r="G11" s="43"/>
      <c r="H11" s="42"/>
      <c r="I11" s="8"/>
    </row>
    <row r="12" spans="1:11">
      <c r="B12" s="51">
        <f t="shared" ca="1" si="0"/>
        <v>42056.875</v>
      </c>
      <c r="C12" s="42"/>
      <c r="D12" s="43"/>
      <c r="E12" s="42"/>
      <c r="F12" s="43"/>
      <c r="G12" s="43"/>
      <c r="H12" s="42"/>
      <c r="I12" s="8"/>
    </row>
    <row r="13" spans="1:11">
      <c r="B13" s="51">
        <f t="shared" ca="1" si="0"/>
        <v>42057.375</v>
      </c>
      <c r="C13" s="42"/>
      <c r="D13" s="43"/>
      <c r="E13" s="42"/>
      <c r="F13" s="43"/>
      <c r="G13" s="43"/>
      <c r="H13" s="42"/>
      <c r="I13" s="8"/>
    </row>
    <row r="14" spans="1:11">
      <c r="B14" s="51">
        <f t="shared" ca="1" si="0"/>
        <v>42057.875</v>
      </c>
      <c r="C14" s="42"/>
      <c r="D14" s="43"/>
      <c r="E14" s="42"/>
      <c r="F14" s="43"/>
      <c r="G14" s="43"/>
      <c r="H14" s="42"/>
      <c r="I14" s="8"/>
    </row>
    <row r="15" spans="1:11">
      <c r="B15" s="51">
        <f t="shared" ca="1" si="0"/>
        <v>42058.375</v>
      </c>
      <c r="C15" s="42"/>
      <c r="D15" s="43"/>
      <c r="E15" s="42"/>
      <c r="F15" s="43"/>
      <c r="G15" s="43"/>
      <c r="H15" s="42"/>
      <c r="I15" s="8"/>
    </row>
    <row r="16" spans="1:11">
      <c r="B16" s="51">
        <f t="shared" ca="1" si="0"/>
        <v>42058.875</v>
      </c>
      <c r="C16" s="42"/>
      <c r="D16" s="43"/>
      <c r="E16" s="42"/>
      <c r="F16" s="43"/>
      <c r="G16" s="43"/>
      <c r="H16" s="42"/>
      <c r="I16" s="8"/>
    </row>
    <row r="17" spans="2:10">
      <c r="B17" s="51">
        <f t="shared" ca="1" si="0"/>
        <v>42059.375</v>
      </c>
      <c r="C17" s="42"/>
      <c r="D17" s="43"/>
      <c r="E17" s="42"/>
      <c r="F17" s="43"/>
      <c r="G17" s="43"/>
      <c r="H17" s="42"/>
      <c r="I17" s="8"/>
    </row>
    <row r="18" spans="2:10">
      <c r="B18" s="51">
        <f t="shared" ca="1" si="0"/>
        <v>42059.875</v>
      </c>
      <c r="C18" s="42"/>
      <c r="D18" s="43"/>
      <c r="E18" s="42"/>
      <c r="F18" s="43"/>
      <c r="G18" s="43"/>
      <c r="H18" s="42"/>
      <c r="I18" s="8"/>
    </row>
    <row r="19" spans="2:10">
      <c r="B19" s="51">
        <f t="shared" ca="1" si="0"/>
        <v>42060.375</v>
      </c>
      <c r="C19" s="42"/>
      <c r="D19" s="43"/>
      <c r="E19" s="42"/>
      <c r="F19" s="43"/>
      <c r="G19" s="43"/>
      <c r="H19" s="42"/>
      <c r="I19" s="8"/>
    </row>
    <row r="20" spans="2:10">
      <c r="B20" s="68">
        <f ca="1">B19+TIME(12,0,0)</f>
        <v>42060.875</v>
      </c>
      <c r="C20" s="42"/>
      <c r="D20" s="43"/>
      <c r="E20" s="42"/>
      <c r="F20" s="43"/>
      <c r="G20" s="43"/>
      <c r="H20" s="42"/>
      <c r="I20" s="8"/>
    </row>
    <row r="21" spans="2:10">
      <c r="B21" s="43"/>
      <c r="C21" s="42"/>
      <c r="D21" s="43"/>
      <c r="E21" s="42"/>
      <c r="F21" s="43"/>
      <c r="G21" s="43"/>
      <c r="H21" s="42"/>
      <c r="I21" s="8"/>
    </row>
    <row r="22" spans="2:10" ht="26.25" hidden="1">
      <c r="B22" s="73" t="s">
        <v>11</v>
      </c>
      <c r="C22" s="73"/>
      <c r="D22" s="73"/>
      <c r="E22" s="73"/>
      <c r="F22" s="73"/>
      <c r="G22" s="73"/>
      <c r="H22" s="73"/>
      <c r="I22" s="18"/>
      <c r="J22" s="19"/>
    </row>
    <row r="23" spans="2:10" hidden="1">
      <c r="F23" s="20"/>
      <c r="G23" s="20"/>
      <c r="H23" s="9"/>
    </row>
    <row r="24" spans="2:10" hidden="1">
      <c r="B24" s="72" t="str">
        <f>[1]Scenario!C2 &amp;" - " &amp; [1]Scenario!C3</f>
        <v xml:space="preserve">Verification without Refill - Single Strength Dispense, Issue and Bill qty Overall Full. </v>
      </c>
      <c r="C24" s="72"/>
      <c r="D24" s="72"/>
      <c r="E24" s="72"/>
      <c r="F24" s="72"/>
      <c r="G24" s="72"/>
      <c r="H24" s="72"/>
    </row>
    <row r="25" spans="2:10" hidden="1">
      <c r="B25" s="13" t="s">
        <v>12</v>
      </c>
      <c r="C25" s="13" t="s">
        <v>13</v>
      </c>
      <c r="D25" s="13" t="s">
        <v>14</v>
      </c>
      <c r="E25" s="13" t="s">
        <v>15</v>
      </c>
      <c r="F25" s="13" t="s">
        <v>16</v>
      </c>
      <c r="G25" s="13" t="s">
        <v>17</v>
      </c>
      <c r="H25" s="13" t="s">
        <v>18</v>
      </c>
    </row>
    <row r="26" spans="2:10" hidden="1">
      <c r="B26" s="15" t="str">
        <f>'[1]Drug &amp; Medicine mstr'!C5</f>
        <v>MONOCEF 250MG CAPSULE</v>
      </c>
      <c r="C26" s="15">
        <f>'[1]Drug &amp; Medicine mstr'!I5</f>
        <v>1</v>
      </c>
      <c r="D26" s="15" t="str">
        <f>'[1]Drug &amp; Medicine mstr'!J5</f>
        <v>Capsule</v>
      </c>
      <c r="E26" s="15" t="str">
        <f>'[1]Drug &amp; Medicine mstr'!K5</f>
        <v>Bottle/100</v>
      </c>
      <c r="F26" s="15"/>
      <c r="G26" s="15"/>
      <c r="H26" s="15" t="str">
        <f>'[1]Drug &amp; Medicine mstr'!L5</f>
        <v>Bottle/100</v>
      </c>
    </row>
    <row r="27" spans="2:10" hidden="1">
      <c r="C27" s="21" t="s">
        <v>19</v>
      </c>
      <c r="D27" s="21" t="s">
        <v>20</v>
      </c>
      <c r="E27" s="21" t="s">
        <v>21</v>
      </c>
      <c r="F27" s="21" t="s">
        <v>22</v>
      </c>
      <c r="G27" s="21" t="s">
        <v>23</v>
      </c>
      <c r="H27" s="21" t="s">
        <v>24</v>
      </c>
    </row>
    <row r="28" spans="2:10" hidden="1">
      <c r="C28" s="22">
        <f>ROUND(D4/2,0)</f>
        <v>6</v>
      </c>
      <c r="D28" s="23">
        <f ca="1">D1</f>
        <v>42055.41186388889</v>
      </c>
      <c r="E28" s="24">
        <f ca="1">DATE(YEAR(F4),MONTH(F4),DAY(F4))</f>
        <v>42055</v>
      </c>
      <c r="F28" s="24">
        <f ca="1">G4</f>
        <v>42060.833333333336</v>
      </c>
      <c r="G28" s="25"/>
      <c r="H28" s="14">
        <f ca="1">COUNT(B9:B19)</f>
        <v>11</v>
      </c>
    </row>
    <row r="29" spans="2:10" hidden="1">
      <c r="C29" s="21" t="s">
        <v>12</v>
      </c>
      <c r="D29" s="21" t="s">
        <v>25</v>
      </c>
      <c r="E29" s="21" t="s">
        <v>26</v>
      </c>
      <c r="F29" s="21" t="s">
        <v>27</v>
      </c>
      <c r="G29" s="21" t="s">
        <v>15</v>
      </c>
      <c r="H29" s="21" t="s">
        <v>28</v>
      </c>
      <c r="I29" s="21" t="s">
        <v>29</v>
      </c>
      <c r="J29" s="21" t="s">
        <v>30</v>
      </c>
    </row>
    <row r="30" spans="2:10" hidden="1">
      <c r="C30" s="4" t="str">
        <f>B26</f>
        <v>MONOCEF 250MG CAPSULE</v>
      </c>
      <c r="D30" s="26" t="e">
        <f ca="1">H28*#REF!</f>
        <v>#REF!</v>
      </c>
      <c r="E30" s="26" t="str">
        <f>'[1]Drug &amp; Medicine mstr'!M5</f>
        <v>mg</v>
      </c>
      <c r="F30" s="26" t="e">
        <f ca="1">ROUNDUP((D30/250)/100,0)</f>
        <v>#REF!</v>
      </c>
      <c r="G30" s="26" t="str">
        <f>'[1]Drug &amp; Medicine mstr'!K5</f>
        <v>Bottle/100</v>
      </c>
      <c r="H30" s="26" t="e">
        <f ca="1">ROUNDUP((D30/250)/100,0)</f>
        <v>#REF!</v>
      </c>
      <c r="I30" s="26" t="str">
        <f>G30</f>
        <v>Bottle/100</v>
      </c>
      <c r="J30" s="26" t="s">
        <v>31</v>
      </c>
    </row>
    <row r="31" spans="2:10" hidden="1">
      <c r="C31" s="5"/>
      <c r="D31" s="6">
        <f ca="1">H28</f>
        <v>11</v>
      </c>
      <c r="E31" s="6" t="s">
        <v>32</v>
      </c>
      <c r="F31" s="19"/>
      <c r="G31" s="19"/>
      <c r="H31" s="19"/>
      <c r="I31" s="19"/>
      <c r="J31" s="19"/>
    </row>
    <row r="32" spans="2:10" hidden="1">
      <c r="C32" s="5"/>
      <c r="D32" s="19"/>
      <c r="E32" s="19"/>
      <c r="F32" s="19"/>
      <c r="G32" s="19"/>
      <c r="H32" s="19"/>
      <c r="I32" s="19"/>
      <c r="J32" s="19"/>
    </row>
    <row r="33" spans="2:10" ht="26.25" hidden="1">
      <c r="B33" s="73" t="s">
        <v>33</v>
      </c>
      <c r="C33" s="73"/>
      <c r="D33" s="73"/>
      <c r="E33" s="73"/>
      <c r="F33" s="73"/>
      <c r="G33" s="73"/>
      <c r="H33" s="73"/>
      <c r="I33" s="18"/>
      <c r="J33" s="19"/>
    </row>
    <row r="34" spans="2:10" hidden="1">
      <c r="C34" s="5"/>
      <c r="D34" s="8"/>
      <c r="E34" s="8"/>
      <c r="F34" s="8"/>
      <c r="G34" s="8"/>
      <c r="H34" s="8"/>
      <c r="I34" s="8"/>
      <c r="J34" s="1"/>
    </row>
    <row r="35" spans="2:10" hidden="1">
      <c r="B35" s="72" t="str">
        <f>[1]Scenario!D2&amp;" - " &amp; [1]Scenario!D3</f>
        <v>Verification with Refill and Without Delay - Single Strength Dispense, Issue and Bill qty Overall Full</v>
      </c>
      <c r="C35" s="72"/>
      <c r="D35" s="72"/>
      <c r="E35" s="72"/>
      <c r="F35" s="72"/>
      <c r="G35" s="72"/>
      <c r="H35" s="72"/>
    </row>
    <row r="36" spans="2:10" hidden="1">
      <c r="B36" s="13" t="s">
        <v>12</v>
      </c>
      <c r="C36" s="13" t="s">
        <v>13</v>
      </c>
      <c r="D36" s="13" t="s">
        <v>14</v>
      </c>
      <c r="E36" s="13" t="s">
        <v>15</v>
      </c>
      <c r="F36" s="13" t="s">
        <v>16</v>
      </c>
      <c r="G36" s="13" t="s">
        <v>17</v>
      </c>
      <c r="H36" s="13" t="s">
        <v>18</v>
      </c>
    </row>
    <row r="37" spans="2:10" hidden="1">
      <c r="B37" s="15" t="str">
        <f>B26</f>
        <v>MONOCEF 250MG CAPSULE</v>
      </c>
      <c r="C37" s="15">
        <f>'[1]Drug &amp; Medicine mstr'!I5</f>
        <v>1</v>
      </c>
      <c r="D37" s="15" t="str">
        <f>'[1]Drug &amp; Medicine mstr'!J5</f>
        <v>Capsule</v>
      </c>
      <c r="E37" s="15" t="str">
        <f>'[1]Drug &amp; Medicine mstr'!K5</f>
        <v>Bottle/100</v>
      </c>
      <c r="F37" s="15"/>
      <c r="G37" s="15"/>
      <c r="H37" s="15" t="str">
        <f>'[1]Drug &amp; Medicine mstr'!L5</f>
        <v>Bottle/100</v>
      </c>
    </row>
    <row r="38" spans="2:10" hidden="1">
      <c r="C38" s="13" t="s">
        <v>19</v>
      </c>
      <c r="D38" s="13" t="s">
        <v>20</v>
      </c>
      <c r="E38" s="13" t="s">
        <v>21</v>
      </c>
      <c r="F38" s="13" t="s">
        <v>22</v>
      </c>
      <c r="G38" s="13" t="s">
        <v>23</v>
      </c>
      <c r="H38" s="13" t="s">
        <v>24</v>
      </c>
    </row>
    <row r="39" spans="2:10" hidden="1">
      <c r="C39" s="26">
        <v>2</v>
      </c>
      <c r="D39" s="27">
        <f ca="1">F4</f>
        <v>42055.375</v>
      </c>
      <c r="E39" s="27">
        <f ca="1">DATE(YEAR(F4),MONTH(F4),DAY(F4))</f>
        <v>42055</v>
      </c>
      <c r="F39" s="28">
        <f ca="1">E39+C39</f>
        <v>42057</v>
      </c>
      <c r="G39" s="28">
        <f ca="1">F39-1</f>
        <v>42056</v>
      </c>
      <c r="H39" s="26">
        <f ca="1">COUNTIFS(B$9:B$19,"&gt;="&amp;E39,B$9:B$19,"&lt;"&amp;F39)</f>
        <v>4</v>
      </c>
    </row>
    <row r="40" spans="2:10" hidden="1">
      <c r="C40" s="13" t="s">
        <v>12</v>
      </c>
      <c r="D40" s="13" t="s">
        <v>25</v>
      </c>
      <c r="E40" s="13" t="s">
        <v>26</v>
      </c>
      <c r="F40" s="13" t="s">
        <v>27</v>
      </c>
      <c r="G40" s="13" t="s">
        <v>15</v>
      </c>
      <c r="H40" s="13" t="s">
        <v>28</v>
      </c>
      <c r="I40" s="13" t="s">
        <v>29</v>
      </c>
      <c r="J40" s="13" t="s">
        <v>30</v>
      </c>
    </row>
    <row r="41" spans="2:10" hidden="1">
      <c r="C41" s="4" t="str">
        <f>B37</f>
        <v>MONOCEF 250MG CAPSULE</v>
      </c>
      <c r="D41" s="6" t="e">
        <f ca="1">H39*#REF!</f>
        <v>#REF!</v>
      </c>
      <c r="E41" s="6" t="str">
        <f>'[1]Drug &amp; Medicine mstr'!M5</f>
        <v>mg</v>
      </c>
      <c r="F41" s="6" t="e">
        <f ca="1">ROUNDUP((D41/250)/100,0)</f>
        <v>#REF!</v>
      </c>
      <c r="G41" s="6" t="str">
        <f>'[1]Drug &amp; Medicine mstr'!K5</f>
        <v>Bottle/100</v>
      </c>
      <c r="H41" s="6" t="e">
        <f ca="1">ROUNDUP(F41/20,0)</f>
        <v>#REF!</v>
      </c>
      <c r="I41" s="6" t="str">
        <f>G41</f>
        <v>Bottle/100</v>
      </c>
      <c r="J41" s="29" t="s">
        <v>31</v>
      </c>
    </row>
    <row r="42" spans="2:10" hidden="1">
      <c r="D42" s="6">
        <f ca="1">H39</f>
        <v>4</v>
      </c>
      <c r="E42" s="6" t="str">
        <f>E31</f>
        <v>capsule</v>
      </c>
    </row>
    <row r="43" spans="2:10" hidden="1">
      <c r="D43" s="8"/>
      <c r="E43" s="8"/>
    </row>
    <row r="44" spans="2:10" hidden="1"/>
    <row r="45" spans="2:10" hidden="1">
      <c r="C45" s="13" t="s">
        <v>19</v>
      </c>
      <c r="D45" s="13" t="s">
        <v>20</v>
      </c>
      <c r="E45" s="13" t="s">
        <v>21</v>
      </c>
      <c r="F45" s="13" t="s">
        <v>22</v>
      </c>
      <c r="G45" s="13" t="s">
        <v>23</v>
      </c>
      <c r="H45" s="13" t="s">
        <v>24</v>
      </c>
    </row>
    <row r="46" spans="2:10" hidden="1">
      <c r="C46" s="6">
        <f>ROUND(D4/2,0)-C39</f>
        <v>4</v>
      </c>
      <c r="D46" s="27">
        <f ca="1">G39</f>
        <v>42056</v>
      </c>
      <c r="E46" s="30">
        <f ca="1">F39</f>
        <v>42057</v>
      </c>
      <c r="F46" s="27">
        <f ca="1">E46+C46</f>
        <v>42061</v>
      </c>
      <c r="G46" s="27"/>
      <c r="H46" s="26">
        <f ca="1">COUNTIFS(B$9:B$19,"&gt;="&amp;E46,B$9:B$19,"&lt;"&amp;F46+1)</f>
        <v>7</v>
      </c>
    </row>
    <row r="47" spans="2:10" hidden="1">
      <c r="C47" s="13" t="s">
        <v>12</v>
      </c>
      <c r="D47" s="13" t="s">
        <v>25</v>
      </c>
      <c r="E47" s="13" t="s">
        <v>26</v>
      </c>
      <c r="F47" s="13" t="s">
        <v>27</v>
      </c>
      <c r="G47" s="13" t="s">
        <v>15</v>
      </c>
      <c r="H47" s="13" t="s">
        <v>28</v>
      </c>
      <c r="I47" s="13" t="s">
        <v>29</v>
      </c>
      <c r="J47" s="13" t="s">
        <v>30</v>
      </c>
    </row>
    <row r="48" spans="2:10" hidden="1">
      <c r="C48" s="4" t="str">
        <f>C30</f>
        <v>MONOCEF 250MG CAPSULE</v>
      </c>
      <c r="D48" s="6" t="e">
        <f ca="1">H46*#REF!</f>
        <v>#REF!</v>
      </c>
      <c r="E48" s="6" t="str">
        <f>E41</f>
        <v>mg</v>
      </c>
      <c r="F48" s="6" t="e">
        <f ca="1">ROUNDUP((D48/250)/100,0)</f>
        <v>#REF!</v>
      </c>
      <c r="G48" s="6" t="str">
        <f>G41</f>
        <v>Bottle/100</v>
      </c>
      <c r="H48" s="6" t="e">
        <f ca="1">F48</f>
        <v>#REF!</v>
      </c>
      <c r="I48" s="6" t="str">
        <f>G48</f>
        <v>Bottle/100</v>
      </c>
      <c r="J48" s="29" t="s">
        <v>31</v>
      </c>
    </row>
    <row r="49" spans="2:10" hidden="1">
      <c r="D49" s="6">
        <f ca="1">H46</f>
        <v>7</v>
      </c>
      <c r="E49" s="6" t="str">
        <f>E42</f>
        <v>capsule</v>
      </c>
    </row>
    <row r="50" spans="2:10" hidden="1"/>
    <row r="51" spans="2:10" hidden="1"/>
    <row r="52" spans="2:10" hidden="1"/>
    <row r="53" spans="2:10" ht="26.25" hidden="1">
      <c r="B53" s="73" t="str">
        <f>[1]Scenario!E3</f>
        <v>Refill with 3 days delay in first filling [Verification is already done on the order day]</v>
      </c>
      <c r="C53" s="73"/>
      <c r="D53" s="73"/>
      <c r="E53" s="73"/>
      <c r="F53" s="73"/>
      <c r="G53" s="73"/>
      <c r="H53" s="73"/>
      <c r="I53" s="18"/>
      <c r="J53" s="19"/>
    </row>
    <row r="54" spans="2:10" hidden="1"/>
    <row r="55" spans="2:10" hidden="1"/>
    <row r="56" spans="2:10" hidden="1">
      <c r="B56" s="72" t="str">
        <f>[1]Scenario!E2&amp;" - " &amp; [1]Scenario!E3</f>
        <v>Verification with Refill - Delay ; - Refill with 3 days delay in first filling [Verification is already done on the order day]</v>
      </c>
      <c r="C56" s="72"/>
      <c r="D56" s="72"/>
      <c r="E56" s="72"/>
      <c r="F56" s="72"/>
      <c r="G56" s="72"/>
      <c r="H56" s="72"/>
    </row>
    <row r="57" spans="2:10" hidden="1">
      <c r="B57" s="13" t="s">
        <v>12</v>
      </c>
      <c r="C57" s="13" t="s">
        <v>13</v>
      </c>
      <c r="D57" s="13" t="s">
        <v>14</v>
      </c>
      <c r="E57" s="13" t="s">
        <v>15</v>
      </c>
      <c r="F57" s="13" t="s">
        <v>16</v>
      </c>
      <c r="G57" s="13" t="s">
        <v>17</v>
      </c>
      <c r="H57" s="13" t="s">
        <v>18</v>
      </c>
    </row>
    <row r="58" spans="2:10" hidden="1">
      <c r="B58" s="15" t="str">
        <f>B37</f>
        <v>MONOCEF 250MG CAPSULE</v>
      </c>
      <c r="C58" s="15">
        <f>C37</f>
        <v>1</v>
      </c>
      <c r="D58" s="15" t="str">
        <f>D37</f>
        <v>Capsule</v>
      </c>
      <c r="E58" s="15" t="str">
        <f>E37</f>
        <v>Bottle/100</v>
      </c>
      <c r="F58" s="15"/>
      <c r="G58" s="15"/>
      <c r="H58" s="15" t="str">
        <f>H37</f>
        <v>Bottle/100</v>
      </c>
    </row>
    <row r="59" spans="2:10" hidden="1">
      <c r="C59" s="13" t="s">
        <v>19</v>
      </c>
      <c r="D59" s="13" t="s">
        <v>20</v>
      </c>
      <c r="E59" s="13" t="s">
        <v>21</v>
      </c>
      <c r="F59" s="13" t="s">
        <v>22</v>
      </c>
      <c r="G59" s="13" t="s">
        <v>23</v>
      </c>
      <c r="H59" s="13" t="s">
        <v>24</v>
      </c>
    </row>
    <row r="60" spans="2:10" hidden="1">
      <c r="C60" s="26">
        <f>C39</f>
        <v>2</v>
      </c>
      <c r="D60" s="27">
        <f ca="1">F4</f>
        <v>42055.375</v>
      </c>
      <c r="E60" s="27">
        <f ca="1">DATE(YEAR(F4),MONTH(F4),DAY(F4)+3)</f>
        <v>42058</v>
      </c>
      <c r="F60" s="28">
        <f ca="1">E60+C60</f>
        <v>42060</v>
      </c>
      <c r="G60" s="28">
        <f ca="1">F60-1</f>
        <v>42059</v>
      </c>
      <c r="H60" s="6">
        <f ca="1">COUNTIFS(B14:B19,"&gt;="&amp;E60,B14:B19,"&lt;"&amp;F60)</f>
        <v>4</v>
      </c>
    </row>
    <row r="61" spans="2:10" hidden="1">
      <c r="C61" s="13" t="s">
        <v>12</v>
      </c>
      <c r="D61" s="13" t="s">
        <v>25</v>
      </c>
      <c r="E61" s="13" t="s">
        <v>26</v>
      </c>
      <c r="F61" s="13" t="s">
        <v>27</v>
      </c>
      <c r="G61" s="13" t="s">
        <v>15</v>
      </c>
      <c r="H61" s="13" t="s">
        <v>28</v>
      </c>
      <c r="I61" s="13" t="s">
        <v>29</v>
      </c>
      <c r="J61" s="13" t="s">
        <v>30</v>
      </c>
    </row>
    <row r="62" spans="2:10" hidden="1">
      <c r="C62" s="4" t="str">
        <f>B58</f>
        <v>MONOCEF 250MG CAPSULE</v>
      </c>
      <c r="D62" s="6" t="e">
        <f ca="1">H60*#REF!</f>
        <v>#REF!</v>
      </c>
      <c r="E62" s="6" t="str">
        <f>E41</f>
        <v>mg</v>
      </c>
      <c r="F62" s="6" t="e">
        <f ca="1">ROUNDUP((D62/250)/100,0)</f>
        <v>#REF!</v>
      </c>
      <c r="G62" s="6" t="str">
        <f>G41</f>
        <v>Bottle/100</v>
      </c>
      <c r="H62" s="6" t="e">
        <f ca="1">ROUNDUP(F62/20,0)</f>
        <v>#REF!</v>
      </c>
      <c r="I62" s="6" t="str">
        <f>I41</f>
        <v>Bottle/100</v>
      </c>
      <c r="J62" s="29" t="s">
        <v>31</v>
      </c>
    </row>
    <row r="63" spans="2:10" hidden="1">
      <c r="D63" s="6">
        <f ca="1">H60</f>
        <v>4</v>
      </c>
      <c r="E63" s="6" t="str">
        <f>E49</f>
        <v>capsule</v>
      </c>
    </row>
    <row r="64" spans="2:10" hidden="1"/>
    <row r="65" spans="3:10" hidden="1"/>
    <row r="66" spans="3:10" hidden="1">
      <c r="C66" s="13" t="s">
        <v>19</v>
      </c>
      <c r="D66" s="13" t="s">
        <v>20</v>
      </c>
      <c r="E66" s="13" t="s">
        <v>21</v>
      </c>
      <c r="F66" s="13" t="s">
        <v>22</v>
      </c>
      <c r="G66" s="13" t="s">
        <v>23</v>
      </c>
      <c r="H66" s="13" t="s">
        <v>24</v>
      </c>
    </row>
    <row r="67" spans="3:10" hidden="1">
      <c r="C67" s="6">
        <v>1</v>
      </c>
      <c r="D67" s="27">
        <f ca="1">G60</f>
        <v>42059</v>
      </c>
      <c r="E67" s="30">
        <f ca="1">F60</f>
        <v>42060</v>
      </c>
      <c r="F67" s="27">
        <f ca="1">E67+C67</f>
        <v>42061</v>
      </c>
      <c r="G67" s="27"/>
      <c r="H67" s="26">
        <f ca="1">COUNTIFS(B$9:B$19,"&gt;="&amp;E67,B$9:B$19,"&lt;"&amp;F67+1)</f>
        <v>1</v>
      </c>
    </row>
    <row r="68" spans="3:10" hidden="1">
      <c r="C68" s="13" t="s">
        <v>12</v>
      </c>
      <c r="D68" s="13" t="s">
        <v>25</v>
      </c>
      <c r="E68" s="13" t="s">
        <v>26</v>
      </c>
      <c r="F68" s="13" t="s">
        <v>27</v>
      </c>
      <c r="G68" s="13" t="s">
        <v>15</v>
      </c>
      <c r="H68" s="13" t="s">
        <v>28</v>
      </c>
      <c r="I68" s="13" t="s">
        <v>29</v>
      </c>
      <c r="J68" s="13" t="s">
        <v>30</v>
      </c>
    </row>
    <row r="69" spans="3:10" hidden="1">
      <c r="C69" s="4" t="str">
        <f>C62</f>
        <v>MONOCEF 250MG CAPSULE</v>
      </c>
      <c r="D69" s="6" t="e">
        <f ca="1">H67*#REF!</f>
        <v>#REF!</v>
      </c>
      <c r="E69" s="6" t="str">
        <f>E62</f>
        <v>mg</v>
      </c>
      <c r="F69" s="6" t="e">
        <f ca="1">ROUNDUP((D69/250)/100,0)</f>
        <v>#REF!</v>
      </c>
      <c r="G69" s="6" t="str">
        <f>G62</f>
        <v>Bottle/100</v>
      </c>
      <c r="H69" s="6" t="e">
        <f ca="1">ROUNDUP(F69/20,0)</f>
        <v>#REF!</v>
      </c>
      <c r="I69" s="6" t="str">
        <f>G69</f>
        <v>Bottle/100</v>
      </c>
      <c r="J69" s="29" t="s">
        <v>31</v>
      </c>
    </row>
    <row r="70" spans="3:10" hidden="1">
      <c r="D70" s="6">
        <f ca="1">H67</f>
        <v>1</v>
      </c>
      <c r="E70" s="6" t="str">
        <f>E63</f>
        <v>capsule</v>
      </c>
    </row>
  </sheetData>
  <mergeCells count="6">
    <mergeCell ref="B56:H56"/>
    <mergeCell ref="B22:H22"/>
    <mergeCell ref="B24:H24"/>
    <mergeCell ref="B33:H33"/>
    <mergeCell ref="B35:H35"/>
    <mergeCell ref="B53:H53"/>
  </mergeCells>
  <hyperlinks>
    <hyperlink ref="A1" location="Scenario!A1" display="Home"/>
  </hyperlink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3"/>
  <sheetViews>
    <sheetView workbookViewId="0">
      <selection activeCell="B75" sqref="B75"/>
    </sheetView>
  </sheetViews>
  <sheetFormatPr defaultRowHeight="12.75"/>
  <cols>
    <col min="1" max="1" width="9.140625" style="7"/>
    <col min="2" max="2" width="34.42578125" style="7" bestFit="1" customWidth="1"/>
    <col min="3" max="3" width="40.28515625" style="7" customWidth="1"/>
    <col min="4" max="4" width="17.140625" style="7" customWidth="1"/>
    <col min="5" max="5" width="12.28515625" style="7" bestFit="1" customWidth="1"/>
    <col min="6" max="6" width="23.5703125" style="7" bestFit="1" customWidth="1"/>
    <col min="7" max="7" width="15.85546875" style="7" bestFit="1" customWidth="1"/>
    <col min="8" max="8" width="15.42578125" style="7" bestFit="1" customWidth="1"/>
    <col min="9" max="9" width="11.7109375" style="7" bestFit="1" customWidth="1"/>
    <col min="10" max="10" width="34.140625" style="7" bestFit="1" customWidth="1"/>
    <col min="11" max="16384" width="9.140625" style="7"/>
  </cols>
  <sheetData>
    <row r="1" spans="1:9" ht="15">
      <c r="A1" s="12" t="s">
        <v>1</v>
      </c>
      <c r="B1" s="43"/>
      <c r="C1" s="52" t="s">
        <v>0</v>
      </c>
      <c r="D1" s="53">
        <f ca="1">NOW()</f>
        <v>42055.41186388889</v>
      </c>
      <c r="E1" s="42"/>
      <c r="F1" s="42"/>
      <c r="G1" s="42"/>
      <c r="H1" s="54"/>
      <c r="I1" s="42"/>
    </row>
    <row r="2" spans="1:9">
      <c r="B2" s="42"/>
      <c r="C2" s="55" t="s">
        <v>2</v>
      </c>
      <c r="D2" s="56">
        <v>0.875</v>
      </c>
      <c r="E2" s="42"/>
      <c r="F2" s="42"/>
      <c r="G2" s="42"/>
      <c r="H2" s="42"/>
      <c r="I2" s="42"/>
    </row>
    <row r="3" spans="1:9">
      <c r="B3" s="42"/>
      <c r="C3" s="40"/>
      <c r="D3" s="40" t="s">
        <v>3</v>
      </c>
      <c r="E3" s="40"/>
      <c r="F3" s="40" t="s">
        <v>5</v>
      </c>
      <c r="G3" s="40" t="s">
        <v>6</v>
      </c>
      <c r="H3" s="40"/>
      <c r="I3" s="42"/>
    </row>
    <row r="4" spans="1:9">
      <c r="B4" s="42"/>
      <c r="C4" s="42"/>
      <c r="D4" s="42">
        <v>12</v>
      </c>
      <c r="E4" s="42"/>
      <c r="F4" s="43">
        <f ca="1">IF(HOUR($D$1)&lt;10,DATE(YEAR($D$1),MONTH($D$1),DAY($D$1))+TIME(9,0,0),IF(HOUR($D$1)&gt;=22,DATE(YEAR($D$1+1),MONTH($D$1+1),DAY($D$1+1))+TIME(9,0,0),IF((HOUR($D$1)&gt;= 10 ),IF(HOUR($D$1)&lt; 22,DATE(YEAR($D$1),MONTH($D$1),DAY($D$1))+TIME(21,0,0),$D$1),$D$1)))</f>
        <v>42055.375</v>
      </c>
      <c r="G4" s="44">
        <f ca="1">IF(MOD(D4-G5,2)=0,(DATE(YEAR(F4),MONTH(F4),DAY(F4))+TIME(C6-1,0,0))+(ROUNDDOWN(D4/2,0)),(DATE(YEAR(F4),MONTH(F4),DAY(F4))+ROUNDDOWN(D4/2,0)+TIME(C7-1,0,0)))</f>
        <v>42061.333333333336</v>
      </c>
      <c r="H4" s="45"/>
      <c r="I4" s="42"/>
    </row>
    <row r="5" spans="1:9">
      <c r="B5" s="42"/>
      <c r="C5" s="46" t="s">
        <v>9</v>
      </c>
      <c r="D5" s="46"/>
      <c r="E5" s="42"/>
      <c r="F5" s="43"/>
      <c r="G5" s="47"/>
      <c r="H5" s="49"/>
      <c r="I5" s="49"/>
    </row>
    <row r="6" spans="1:9">
      <c r="B6" s="42"/>
      <c r="C6" s="48">
        <v>9</v>
      </c>
      <c r="D6" s="41"/>
      <c r="E6" s="42"/>
      <c r="F6" s="40"/>
      <c r="G6" s="40"/>
      <c r="H6" s="42"/>
      <c r="I6" s="49"/>
    </row>
    <row r="7" spans="1:9">
      <c r="B7" s="57" t="s">
        <v>10</v>
      </c>
      <c r="C7" s="48">
        <v>21</v>
      </c>
      <c r="D7" s="41"/>
      <c r="E7" s="42"/>
      <c r="F7" s="58"/>
      <c r="G7" s="58"/>
      <c r="H7" s="42"/>
      <c r="I7" s="49"/>
    </row>
    <row r="8" spans="1:9">
      <c r="B8" s="51">
        <f ca="1">F4</f>
        <v>42055.375</v>
      </c>
      <c r="C8" s="42"/>
      <c r="D8" s="42"/>
      <c r="E8" s="42"/>
      <c r="F8" s="58"/>
      <c r="G8" s="58"/>
      <c r="H8" s="42"/>
      <c r="I8" s="49"/>
    </row>
    <row r="9" spans="1:9">
      <c r="B9" s="51">
        <f ca="1">B8+TIME(12,0,0)</f>
        <v>42055.875</v>
      </c>
      <c r="C9" s="42"/>
      <c r="D9" s="42"/>
      <c r="E9" s="42"/>
      <c r="F9" s="42"/>
      <c r="G9" s="42"/>
      <c r="H9" s="42"/>
      <c r="I9" s="49"/>
    </row>
    <row r="10" spans="1:9">
      <c r="B10" s="51">
        <f t="shared" ref="B10:B19" ca="1" si="0">B9+TIME(12,0,0)</f>
        <v>42056.375</v>
      </c>
      <c r="C10" s="42"/>
      <c r="D10" s="42"/>
      <c r="E10" s="42"/>
      <c r="F10" s="42"/>
      <c r="G10" s="42"/>
      <c r="H10" s="42"/>
      <c r="I10" s="49"/>
    </row>
    <row r="11" spans="1:9">
      <c r="B11" s="51">
        <f t="shared" ca="1" si="0"/>
        <v>42056.875</v>
      </c>
      <c r="C11" s="42"/>
      <c r="D11" s="42"/>
      <c r="E11" s="42"/>
      <c r="F11" s="42"/>
      <c r="G11" s="42"/>
      <c r="H11" s="42"/>
      <c r="I11" s="49"/>
    </row>
    <row r="12" spans="1:9">
      <c r="B12" s="51">
        <f t="shared" ca="1" si="0"/>
        <v>42057.375</v>
      </c>
      <c r="C12" s="42"/>
      <c r="D12" s="42"/>
      <c r="E12" s="42"/>
      <c r="F12" s="47"/>
      <c r="G12" s="42"/>
      <c r="H12" s="42"/>
      <c r="I12" s="49"/>
    </row>
    <row r="13" spans="1:9">
      <c r="B13" s="51">
        <f t="shared" ca="1" si="0"/>
        <v>42057.875</v>
      </c>
      <c r="C13" s="42"/>
      <c r="D13" s="42"/>
      <c r="E13" s="42"/>
      <c r="F13" s="42"/>
      <c r="G13" s="42"/>
      <c r="H13" s="42"/>
      <c r="I13" s="49"/>
    </row>
    <row r="14" spans="1:9">
      <c r="B14" s="51">
        <f t="shared" ca="1" si="0"/>
        <v>42058.375</v>
      </c>
      <c r="C14" s="42"/>
      <c r="D14" s="42"/>
      <c r="E14" s="42"/>
      <c r="F14" s="42"/>
      <c r="G14" s="42"/>
      <c r="H14" s="42"/>
      <c r="I14" s="49"/>
    </row>
    <row r="15" spans="1:9">
      <c r="B15" s="51">
        <f t="shared" ca="1" si="0"/>
        <v>42058.875</v>
      </c>
      <c r="C15" s="42"/>
      <c r="D15" s="42"/>
      <c r="E15" s="42"/>
      <c r="F15" s="42"/>
      <c r="G15" s="42"/>
      <c r="H15" s="42"/>
      <c r="I15" s="49"/>
    </row>
    <row r="16" spans="1:9">
      <c r="B16" s="51">
        <f t="shared" ca="1" si="0"/>
        <v>42059.375</v>
      </c>
      <c r="C16" s="42"/>
      <c r="D16" s="42"/>
      <c r="E16" s="42"/>
      <c r="F16" s="42"/>
      <c r="G16" s="42"/>
      <c r="H16" s="42"/>
      <c r="I16" s="49"/>
    </row>
    <row r="17" spans="2:10">
      <c r="B17" s="51">
        <f t="shared" ca="1" si="0"/>
        <v>42059.875</v>
      </c>
      <c r="C17" s="42"/>
      <c r="D17" s="42"/>
      <c r="E17" s="42"/>
      <c r="F17" s="42"/>
      <c r="G17" s="42"/>
      <c r="H17" s="42"/>
      <c r="I17" s="49"/>
    </row>
    <row r="18" spans="2:10">
      <c r="B18" s="51">
        <f t="shared" ca="1" si="0"/>
        <v>42060.375</v>
      </c>
      <c r="C18" s="42"/>
      <c r="D18" s="42"/>
      <c r="E18" s="42"/>
      <c r="F18" s="42"/>
      <c r="G18" s="42"/>
      <c r="H18" s="42"/>
      <c r="I18" s="49"/>
    </row>
    <row r="19" spans="2:10">
      <c r="B19" s="51">
        <f t="shared" ca="1" si="0"/>
        <v>42060.875</v>
      </c>
      <c r="C19" s="42"/>
      <c r="D19" s="42"/>
      <c r="E19" s="42"/>
      <c r="F19" s="42"/>
      <c r="G19" s="42"/>
      <c r="H19" s="42"/>
      <c r="I19" s="49"/>
    </row>
    <row r="20" spans="2:10">
      <c r="B20" s="43"/>
      <c r="C20" s="42"/>
      <c r="D20" s="42"/>
      <c r="E20" s="42"/>
      <c r="F20" s="42"/>
      <c r="G20" s="42"/>
      <c r="H20" s="42"/>
      <c r="I20" s="49"/>
    </row>
    <row r="21" spans="2:10">
      <c r="B21" s="43"/>
      <c r="C21" s="42"/>
      <c r="D21" s="42"/>
      <c r="E21" s="42"/>
      <c r="F21" s="42"/>
      <c r="G21" s="42"/>
      <c r="H21" s="42"/>
      <c r="I21" s="49"/>
    </row>
    <row r="22" spans="2:10">
      <c r="B22" s="43"/>
      <c r="C22" s="42"/>
      <c r="D22" s="42"/>
      <c r="E22" s="42"/>
      <c r="F22" s="42"/>
      <c r="G22" s="42"/>
      <c r="H22" s="42"/>
      <c r="I22" s="49"/>
    </row>
    <row r="23" spans="2:10" ht="15" hidden="1" customHeight="1">
      <c r="B23" s="73" t="s">
        <v>11</v>
      </c>
      <c r="C23" s="73"/>
      <c r="D23" s="73"/>
      <c r="E23" s="73"/>
      <c r="F23" s="73"/>
      <c r="G23" s="73"/>
      <c r="H23" s="73"/>
      <c r="I23" s="18"/>
      <c r="J23" s="1"/>
    </row>
    <row r="24" spans="2:10" hidden="1">
      <c r="F24" s="20"/>
      <c r="G24" s="20"/>
      <c r="H24" s="9"/>
    </row>
    <row r="25" spans="2:10" ht="18" hidden="1" customHeight="1">
      <c r="B25" s="72" t="str">
        <f>[1]Scenario!C2 &amp;" - " &amp; [1]Scenario!C4</f>
        <v>Verification without Refill - Multiple Strength Dispense</v>
      </c>
      <c r="C25" s="72"/>
      <c r="D25" s="72"/>
      <c r="E25" s="72"/>
      <c r="F25" s="72"/>
      <c r="G25" s="72"/>
      <c r="H25" s="72"/>
    </row>
    <row r="26" spans="2:10" hidden="1">
      <c r="B26" s="13" t="s">
        <v>12</v>
      </c>
      <c r="C26" s="13" t="s">
        <v>13</v>
      </c>
      <c r="D26" s="13" t="s">
        <v>14</v>
      </c>
      <c r="E26" s="13" t="s">
        <v>15</v>
      </c>
      <c r="F26" s="13" t="s">
        <v>16</v>
      </c>
      <c r="G26" s="13" t="s">
        <v>17</v>
      </c>
      <c r="H26" s="13" t="s">
        <v>18</v>
      </c>
    </row>
    <row r="27" spans="2:10" hidden="1">
      <c r="B27" s="15" t="str">
        <f>'[1]Drug &amp; Medicine mstr'!C5</f>
        <v>MONOCEF 250MG CAPSULE</v>
      </c>
      <c r="C27" s="15">
        <f>'[1]Drug &amp; Medicine mstr'!I5</f>
        <v>1</v>
      </c>
      <c r="D27" s="15" t="str">
        <f>'[1]Drug &amp; Medicine mstr'!J5</f>
        <v>Capsule</v>
      </c>
      <c r="E27" s="15" t="str">
        <f>'[1]Drug &amp; Medicine mstr'!K5</f>
        <v>Bottle/100</v>
      </c>
      <c r="F27" s="15"/>
      <c r="G27" s="15"/>
      <c r="H27" s="15" t="str">
        <f>'[1]Drug &amp; Medicine mstr'!L5</f>
        <v>Bottle/100</v>
      </c>
    </row>
    <row r="28" spans="2:10" hidden="1">
      <c r="B28" s="15" t="str">
        <f>'[1]Drug &amp; Medicine mstr'!C13</f>
        <v>GINSANA 100MG CAPS</v>
      </c>
      <c r="C28" s="15">
        <f>'[1]Drug &amp; Medicine mstr'!I13</f>
        <v>1</v>
      </c>
      <c r="D28" s="15" t="str">
        <f>'[1]Drug &amp; Medicine mstr'!J13</f>
        <v>Capsule</v>
      </c>
      <c r="E28" s="15" t="str">
        <f>'[1]Drug &amp; Medicine mstr'!K13</f>
        <v>Bottle/100</v>
      </c>
      <c r="F28" s="15"/>
      <c r="G28" s="15"/>
      <c r="H28" s="15" t="str">
        <f>'[1]Drug &amp; Medicine mstr'!L13</f>
        <v>Bottle/100</v>
      </c>
    </row>
    <row r="29" spans="2:10" hidden="1">
      <c r="C29" s="13" t="s">
        <v>19</v>
      </c>
      <c r="D29" s="13" t="s">
        <v>20</v>
      </c>
      <c r="E29" s="13" t="s">
        <v>21</v>
      </c>
      <c r="F29" s="13" t="s">
        <v>22</v>
      </c>
      <c r="G29" s="13" t="s">
        <v>23</v>
      </c>
      <c r="H29" s="13" t="s">
        <v>24</v>
      </c>
    </row>
    <row r="30" spans="2:10" hidden="1">
      <c r="C30" s="15">
        <f>ROUND(D4/2,0)</f>
        <v>6</v>
      </c>
      <c r="D30" s="25">
        <f ca="1">D1</f>
        <v>42055.41186388889</v>
      </c>
      <c r="E30" s="25">
        <f ca="1">F4</f>
        <v>42055.375</v>
      </c>
      <c r="F30" s="25">
        <f ca="1">G4</f>
        <v>42061.333333333336</v>
      </c>
      <c r="G30" s="25"/>
      <c r="H30" s="15">
        <f ca="1">COUNT(B8:B19)</f>
        <v>12</v>
      </c>
    </row>
    <row r="31" spans="2:10" hidden="1">
      <c r="C31" s="13" t="s">
        <v>12</v>
      </c>
      <c r="D31" s="13" t="s">
        <v>25</v>
      </c>
      <c r="E31" s="13" t="s">
        <v>26</v>
      </c>
      <c r="F31" s="13" t="s">
        <v>27</v>
      </c>
      <c r="G31" s="13" t="s">
        <v>15</v>
      </c>
      <c r="H31" s="13" t="s">
        <v>28</v>
      </c>
      <c r="I31" s="13" t="s">
        <v>29</v>
      </c>
      <c r="J31" s="13" t="s">
        <v>30</v>
      </c>
    </row>
    <row r="32" spans="2:10" hidden="1">
      <c r="B32" s="31">
        <f>F$6</f>
        <v>0</v>
      </c>
      <c r="C32" s="4" t="str">
        <f>B27</f>
        <v>MONOCEF 250MG CAPSULE</v>
      </c>
      <c r="D32" s="32">
        <f ca="1">(H30/2)*((F6*F8)+(G6*G8))</f>
        <v>0</v>
      </c>
      <c r="E32" s="26" t="str">
        <f>'[1]Drug &amp; Medicine mstr'!M$5</f>
        <v>mg</v>
      </c>
      <c r="F32" s="26" t="e">
        <f ca="1">ROUNDUP((D32/B32)/100,0)</f>
        <v>#DIV/0!</v>
      </c>
      <c r="G32" s="4" t="str">
        <f>'[1]Drug &amp; Medicine mstr'!K5</f>
        <v>Bottle/100</v>
      </c>
      <c r="H32" s="6">
        <f ca="1">ROUNDUP((D32/250)/100,0)</f>
        <v>0</v>
      </c>
      <c r="I32" s="4" t="str">
        <f>G32</f>
        <v>Bottle/100</v>
      </c>
      <c r="J32" s="4" t="s">
        <v>34</v>
      </c>
    </row>
    <row r="33" spans="2:10" hidden="1">
      <c r="B33" s="31">
        <f>G$6</f>
        <v>0</v>
      </c>
      <c r="C33" s="4" t="str">
        <f>B28</f>
        <v>GINSANA 100MG CAPS</v>
      </c>
      <c r="D33" s="32" t="e">
        <f ca="1">(H30/2)*((F6*F7)+(G6*G7))/B33</f>
        <v>#DIV/0!</v>
      </c>
      <c r="E33" s="26" t="str">
        <f>'[1]Drug &amp; Medicine mstr'!M$13</f>
        <v>mg</v>
      </c>
      <c r="F33" s="26" t="e">
        <f ca="1">D33</f>
        <v>#DIV/0!</v>
      </c>
      <c r="G33" s="6" t="str">
        <f>E33</f>
        <v>mg</v>
      </c>
      <c r="H33" s="6" t="e">
        <f ca="1">F33</f>
        <v>#DIV/0!</v>
      </c>
      <c r="I33" s="6" t="str">
        <f>G33</f>
        <v>mg</v>
      </c>
      <c r="J33" s="2" t="s">
        <v>35</v>
      </c>
    </row>
    <row r="34" spans="2:10" hidden="1">
      <c r="B34" s="31"/>
      <c r="C34" s="5"/>
      <c r="D34" s="33"/>
      <c r="E34" s="19"/>
      <c r="F34" s="19"/>
      <c r="G34" s="8"/>
      <c r="H34" s="8"/>
      <c r="I34" s="8"/>
      <c r="J34" s="1"/>
    </row>
    <row r="35" spans="2:10" hidden="1">
      <c r="C35" s="5"/>
      <c r="D35" s="19"/>
      <c r="E35" s="19"/>
      <c r="F35" s="19"/>
      <c r="G35" s="8"/>
      <c r="H35" s="8"/>
      <c r="I35" s="8"/>
      <c r="J35" s="1"/>
    </row>
    <row r="36" spans="2:10" ht="26.25" hidden="1">
      <c r="B36" s="73" t="s">
        <v>33</v>
      </c>
      <c r="C36" s="73"/>
      <c r="D36" s="73"/>
      <c r="E36" s="73"/>
      <c r="F36" s="73"/>
      <c r="G36" s="73"/>
      <c r="H36" s="73"/>
      <c r="I36" s="18"/>
      <c r="J36" s="1"/>
    </row>
    <row r="37" spans="2:10" hidden="1">
      <c r="C37" s="5"/>
      <c r="D37" s="8"/>
      <c r="E37" s="8"/>
      <c r="F37" s="8"/>
      <c r="G37" s="8"/>
      <c r="H37" s="8"/>
      <c r="I37" s="8"/>
      <c r="J37" s="1"/>
    </row>
    <row r="38" spans="2:10" ht="18.75" hidden="1" customHeight="1">
      <c r="B38" s="74" t="str">
        <f>[1]Scenario!D2&amp;" - " &amp; [1]Scenario!D4</f>
        <v>Verification with Refill and Without Delay - Multiple Strength Dispense</v>
      </c>
      <c r="C38" s="74"/>
      <c r="D38" s="74"/>
      <c r="E38" s="74"/>
      <c r="F38" s="74"/>
      <c r="G38" s="74"/>
      <c r="H38" s="74"/>
    </row>
    <row r="39" spans="2:10" hidden="1">
      <c r="B39" s="13" t="s">
        <v>12</v>
      </c>
      <c r="C39" s="13" t="s">
        <v>13</v>
      </c>
      <c r="D39" s="13" t="s">
        <v>14</v>
      </c>
      <c r="E39" s="13" t="s">
        <v>15</v>
      </c>
      <c r="F39" s="13" t="s">
        <v>16</v>
      </c>
      <c r="G39" s="13" t="s">
        <v>17</v>
      </c>
      <c r="H39" s="13" t="s">
        <v>18</v>
      </c>
    </row>
    <row r="40" spans="2:10" hidden="1">
      <c r="B40" s="15" t="str">
        <f>B27</f>
        <v>MONOCEF 250MG CAPSULE</v>
      </c>
      <c r="C40" s="15">
        <f>'[1]Drug &amp; Medicine mstr'!I5</f>
        <v>1</v>
      </c>
      <c r="D40" s="15" t="str">
        <f>'[1]Drug &amp; Medicine mstr'!J5</f>
        <v>Capsule</v>
      </c>
      <c r="E40" s="15" t="str">
        <f>'[1]Drug &amp; Medicine mstr'!K5</f>
        <v>Bottle/100</v>
      </c>
      <c r="F40" s="15"/>
      <c r="G40" s="15"/>
      <c r="H40" s="15" t="str">
        <f>'[1]Drug &amp; Medicine mstr'!L5</f>
        <v>Bottle/100</v>
      </c>
    </row>
    <row r="41" spans="2:10" hidden="1">
      <c r="B41" s="15" t="str">
        <f>B28</f>
        <v>GINSANA 100MG CAPS</v>
      </c>
      <c r="C41" s="15">
        <f>'[1]Drug &amp; Medicine mstr'!I13</f>
        <v>1</v>
      </c>
      <c r="D41" s="15" t="str">
        <f>'[1]Drug &amp; Medicine mstr'!J13</f>
        <v>Capsule</v>
      </c>
      <c r="E41" s="15" t="str">
        <f>'[1]Drug &amp; Medicine mstr'!K13</f>
        <v>Bottle/100</v>
      </c>
      <c r="F41" s="15"/>
      <c r="G41" s="15"/>
      <c r="H41" s="15" t="str">
        <f>'[1]Drug &amp; Medicine mstr'!L13</f>
        <v>Bottle/100</v>
      </c>
    </row>
    <row r="42" spans="2:10" hidden="1">
      <c r="C42" s="13" t="s">
        <v>19</v>
      </c>
      <c r="D42" s="13" t="s">
        <v>20</v>
      </c>
      <c r="E42" s="13" t="s">
        <v>21</v>
      </c>
      <c r="F42" s="13" t="s">
        <v>22</v>
      </c>
      <c r="G42" s="13" t="s">
        <v>23</v>
      </c>
      <c r="H42" s="13" t="s">
        <v>24</v>
      </c>
    </row>
    <row r="43" spans="2:10" hidden="1">
      <c r="C43" s="6">
        <v>2</v>
      </c>
      <c r="D43" s="27">
        <f ca="1">D1</f>
        <v>42055.41186388889</v>
      </c>
      <c r="E43" s="27">
        <f ca="1">DATE(YEAR(F4),MONTH(F4),DAY(F4))</f>
        <v>42055</v>
      </c>
      <c r="F43" s="27">
        <f ca="1">E43+C43</f>
        <v>42057</v>
      </c>
      <c r="G43" s="30">
        <f ca="1">F43-1</f>
        <v>42056</v>
      </c>
      <c r="H43" s="34">
        <f ca="1">COUNTIFS(B8:B19,"&gt;="&amp;E43,B8:B19,"&lt;"&amp;F43)</f>
        <v>4</v>
      </c>
    </row>
    <row r="44" spans="2:10" hidden="1">
      <c r="C44" s="13" t="s">
        <v>12</v>
      </c>
      <c r="D44" s="13" t="s">
        <v>25</v>
      </c>
      <c r="E44" s="13" t="s">
        <v>26</v>
      </c>
      <c r="F44" s="13" t="s">
        <v>27</v>
      </c>
      <c r="G44" s="13" t="s">
        <v>15</v>
      </c>
      <c r="H44" s="13" t="s">
        <v>28</v>
      </c>
      <c r="I44" s="13" t="s">
        <v>29</v>
      </c>
      <c r="J44" s="13" t="s">
        <v>30</v>
      </c>
    </row>
    <row r="45" spans="2:10" hidden="1">
      <c r="B45" s="31"/>
      <c r="C45" s="4" t="str">
        <f>B40</f>
        <v>MONOCEF 250MG CAPSULE</v>
      </c>
      <c r="D45" s="6">
        <f ca="1">IF(HOUR(B8)=C6,0,(ROUNDUP(H43/2,0)*((F6*F8)+(G6*G8))))</f>
        <v>0</v>
      </c>
      <c r="E45" s="6" t="str">
        <f>E32</f>
        <v>mg</v>
      </c>
      <c r="F45" s="6" t="e">
        <f ca="1">ROUNDUP((D45/B32)/100,0)</f>
        <v>#DIV/0!</v>
      </c>
      <c r="G45" s="6" t="str">
        <f>G32</f>
        <v>Bottle/100</v>
      </c>
      <c r="H45" s="6" t="e">
        <f ca="1">F45</f>
        <v>#DIV/0!</v>
      </c>
      <c r="I45" s="6" t="str">
        <f>I32</f>
        <v>Bottle/100</v>
      </c>
      <c r="J45" s="4" t="s">
        <v>34</v>
      </c>
    </row>
    <row r="46" spans="2:10" hidden="1">
      <c r="B46" s="31"/>
      <c r="C46" s="4" t="str">
        <f>B41</f>
        <v>GINSANA 100MG CAPS</v>
      </c>
      <c r="D46" s="2">
        <f ca="1">IF(HOUR(B8)=C6,0,((ROUNDDOWN(H43/2,0)*((F6*F7)+(G6*G7)))/B33))</f>
        <v>0</v>
      </c>
      <c r="E46" s="26" t="str">
        <f>'[1]Drug &amp; Medicine mstr'!M$13</f>
        <v>mg</v>
      </c>
      <c r="F46" s="35">
        <f ca="1">D46</f>
        <v>0</v>
      </c>
      <c r="G46" s="4" t="str">
        <f>E46</f>
        <v>mg</v>
      </c>
      <c r="H46" s="35">
        <f ca="1">F46</f>
        <v>0</v>
      </c>
      <c r="I46" s="4" t="str">
        <f>I33</f>
        <v>mg</v>
      </c>
      <c r="J46" s="2" t="s">
        <v>35</v>
      </c>
    </row>
    <row r="47" spans="2:10" hidden="1">
      <c r="C47" s="5"/>
      <c r="D47" s="8"/>
      <c r="E47" s="5"/>
      <c r="F47" s="36"/>
      <c r="G47" s="5"/>
      <c r="H47" s="36"/>
      <c r="I47" s="5"/>
      <c r="J47" s="1"/>
    </row>
    <row r="48" spans="2:10" hidden="1"/>
    <row r="49" spans="2:10" hidden="1">
      <c r="C49" s="13" t="s">
        <v>19</v>
      </c>
      <c r="D49" s="13" t="s">
        <v>20</v>
      </c>
      <c r="E49" s="13" t="s">
        <v>21</v>
      </c>
      <c r="F49" s="13" t="s">
        <v>22</v>
      </c>
      <c r="G49" s="13" t="s">
        <v>23</v>
      </c>
      <c r="H49" s="13" t="s">
        <v>24</v>
      </c>
    </row>
    <row r="50" spans="2:10" hidden="1">
      <c r="C50" s="6">
        <f>ROUND(D4/2,0)-C43</f>
        <v>4</v>
      </c>
      <c r="D50" s="27">
        <f ca="1">G43</f>
        <v>42056</v>
      </c>
      <c r="E50" s="30">
        <f ca="1">F43</f>
        <v>42057</v>
      </c>
      <c r="F50" s="27">
        <f ca="1">G4</f>
        <v>42061.333333333336</v>
      </c>
      <c r="G50" s="27"/>
      <c r="H50" s="26">
        <f ca="1">COUNTIFS(B8:B19,"&gt;="&amp;E50,B8:B19,"&lt;"&amp;F50+1)</f>
        <v>8</v>
      </c>
    </row>
    <row r="51" spans="2:10" hidden="1">
      <c r="C51" s="13" t="s">
        <v>12</v>
      </c>
      <c r="D51" s="13" t="s">
        <v>25</v>
      </c>
      <c r="E51" s="13" t="s">
        <v>26</v>
      </c>
      <c r="F51" s="13" t="s">
        <v>27</v>
      </c>
      <c r="G51" s="13" t="s">
        <v>15</v>
      </c>
      <c r="H51" s="13" t="s">
        <v>28</v>
      </c>
      <c r="I51" s="13" t="s">
        <v>29</v>
      </c>
      <c r="J51" s="13" t="s">
        <v>30</v>
      </c>
    </row>
    <row r="52" spans="2:10" hidden="1">
      <c r="B52" s="31"/>
      <c r="C52" s="4" t="str">
        <f>B40</f>
        <v>MONOCEF 250MG CAPSULE</v>
      </c>
      <c r="D52" s="35">
        <f ca="1">IF(HOUR(B8)=C6,0,(ROUNDDOWN(H50/2,0)*((F6*F8)+(G6*G8))))</f>
        <v>0</v>
      </c>
      <c r="E52" s="4" t="str">
        <f>E45</f>
        <v>mg</v>
      </c>
      <c r="F52" s="35" t="e">
        <f ca="1">ROUNDUP((D52/B32)/100,0)</f>
        <v>#DIV/0!</v>
      </c>
      <c r="G52" s="4" t="str">
        <f>G45</f>
        <v>Bottle/100</v>
      </c>
      <c r="H52" s="35">
        <f ca="1">ROUNDUP((D52/250)/100,0)</f>
        <v>0</v>
      </c>
      <c r="I52" s="4" t="str">
        <f>I45</f>
        <v>Bottle/100</v>
      </c>
      <c r="J52" s="4" t="str">
        <f>J45</f>
        <v>Take 1 tablet orally at Night</v>
      </c>
    </row>
    <row r="53" spans="2:10" hidden="1">
      <c r="B53" s="31"/>
      <c r="C53" s="4" t="str">
        <f>B41</f>
        <v>GINSANA 100MG CAPS</v>
      </c>
      <c r="D53" s="2">
        <f ca="1">IF(HOUR(B8)=C6,0,((ROUNDUP(H50/2,0)*((F6*F7)+(G6*G7)))/B33))</f>
        <v>0</v>
      </c>
      <c r="E53" s="26" t="str">
        <f>'[1]Drug &amp; Medicine mstr'!M$13</f>
        <v>mg</v>
      </c>
      <c r="F53" s="6">
        <f ca="1">D53</f>
        <v>0</v>
      </c>
      <c r="G53" s="6" t="str">
        <f>E53</f>
        <v>mg</v>
      </c>
      <c r="H53" s="6">
        <f ca="1">F53</f>
        <v>0</v>
      </c>
      <c r="I53" s="6" t="str">
        <f>I46</f>
        <v>mg</v>
      </c>
      <c r="J53" s="2" t="str">
        <f>J46</f>
        <v>Take 3 tablets Orally in Morning</v>
      </c>
    </row>
    <row r="54" spans="2:10" hidden="1"/>
    <row r="55" spans="2:10" hidden="1"/>
    <row r="56" spans="2:10" ht="26.25" hidden="1">
      <c r="B56" s="73" t="str">
        <f>[1]Scenario!E4</f>
        <v>Refill with 3 days delay in refill</v>
      </c>
      <c r="C56" s="73"/>
      <c r="D56" s="73"/>
      <c r="E56" s="73"/>
      <c r="F56" s="73"/>
      <c r="G56" s="73"/>
      <c r="H56" s="73"/>
      <c r="I56" s="18"/>
      <c r="J56" s="1"/>
    </row>
    <row r="57" spans="2:10" ht="18.75" hidden="1" customHeight="1">
      <c r="B57" s="74" t="str">
        <f>[1]Scenario!E2&amp;[1]Scenario!E4</f>
        <v>Verification with Refill - Delay ;Refill with 3 days delay in refill</v>
      </c>
      <c r="C57" s="74"/>
      <c r="D57" s="74"/>
      <c r="E57" s="74"/>
      <c r="F57" s="74"/>
      <c r="G57" s="74"/>
      <c r="H57" s="74"/>
    </row>
    <row r="58" spans="2:10" hidden="1">
      <c r="B58" s="13" t="s">
        <v>12</v>
      </c>
      <c r="C58" s="13" t="s">
        <v>13</v>
      </c>
      <c r="D58" s="13" t="s">
        <v>14</v>
      </c>
      <c r="E58" s="13" t="s">
        <v>15</v>
      </c>
      <c r="F58" s="13" t="s">
        <v>16</v>
      </c>
      <c r="G58" s="13" t="s">
        <v>17</v>
      </c>
      <c r="H58" s="13" t="s">
        <v>18</v>
      </c>
    </row>
    <row r="59" spans="2:10" hidden="1">
      <c r="B59" s="15" t="str">
        <f t="shared" ref="B59:E60" si="1">B40</f>
        <v>MONOCEF 250MG CAPSULE</v>
      </c>
      <c r="C59" s="15">
        <f t="shared" si="1"/>
        <v>1</v>
      </c>
      <c r="D59" s="15" t="str">
        <f t="shared" si="1"/>
        <v>Capsule</v>
      </c>
      <c r="E59" s="15" t="str">
        <f t="shared" si="1"/>
        <v>Bottle/100</v>
      </c>
      <c r="F59" s="15"/>
      <c r="G59" s="15"/>
      <c r="H59" s="15" t="str">
        <f>H40</f>
        <v>Bottle/100</v>
      </c>
    </row>
    <row r="60" spans="2:10" hidden="1">
      <c r="B60" s="15" t="str">
        <f t="shared" si="1"/>
        <v>GINSANA 100MG CAPS</v>
      </c>
      <c r="C60" s="15">
        <f t="shared" si="1"/>
        <v>1</v>
      </c>
      <c r="D60" s="15" t="str">
        <f t="shared" si="1"/>
        <v>Capsule</v>
      </c>
      <c r="E60" s="15" t="str">
        <f t="shared" si="1"/>
        <v>Bottle/100</v>
      </c>
      <c r="F60" s="15"/>
      <c r="G60" s="15"/>
      <c r="H60" s="15" t="str">
        <f>H41</f>
        <v>Bottle/100</v>
      </c>
    </row>
    <row r="61" spans="2:10" hidden="1">
      <c r="C61" s="13" t="s">
        <v>19</v>
      </c>
      <c r="D61" s="13" t="s">
        <v>20</v>
      </c>
      <c r="E61" s="13" t="s">
        <v>21</v>
      </c>
      <c r="F61" s="13" t="s">
        <v>22</v>
      </c>
      <c r="G61" s="13" t="s">
        <v>23</v>
      </c>
      <c r="H61" s="13" t="s">
        <v>24</v>
      </c>
    </row>
    <row r="62" spans="2:10" hidden="1">
      <c r="C62" s="6">
        <v>2</v>
      </c>
      <c r="D62" s="27">
        <f ca="1">D1</f>
        <v>42055.41186388889</v>
      </c>
      <c r="E62" s="27">
        <f ca="1">DATE(YEAR(F4),MONTH(F4),DAY(F4))</f>
        <v>42055</v>
      </c>
      <c r="F62" s="27">
        <f ca="1">E62+C62</f>
        <v>42057</v>
      </c>
      <c r="G62" s="30">
        <f ca="1">F62-1</f>
        <v>42056</v>
      </c>
      <c r="H62" s="6">
        <f ca="1">COUNTIFS(B8:B10,"&gt;="&amp;E62,B8:B10,"&lt;"&amp;F62)</f>
        <v>3</v>
      </c>
    </row>
    <row r="63" spans="2:10" hidden="1">
      <c r="C63" s="13" t="s">
        <v>12</v>
      </c>
      <c r="D63" s="13" t="s">
        <v>25</v>
      </c>
      <c r="E63" s="13" t="s">
        <v>26</v>
      </c>
      <c r="F63" s="13" t="s">
        <v>27</v>
      </c>
      <c r="G63" s="13" t="s">
        <v>15</v>
      </c>
      <c r="H63" s="13" t="s">
        <v>28</v>
      </c>
      <c r="I63" s="13" t="s">
        <v>29</v>
      </c>
      <c r="J63" s="13" t="s">
        <v>30</v>
      </c>
    </row>
    <row r="64" spans="2:10" hidden="1">
      <c r="B64" s="31"/>
      <c r="C64" s="4" t="str">
        <f>B59</f>
        <v>MONOCEF 250MG CAPSULE</v>
      </c>
      <c r="D64" s="6">
        <f ca="1">IF(HOUR(B8)=C6,0,(ROUNDUP(H62/2,0)*((F6*F8)+(G6*G8))))</f>
        <v>0</v>
      </c>
      <c r="E64" s="6" t="str">
        <f>E52</f>
        <v>mg</v>
      </c>
      <c r="F64" s="6" t="e">
        <f ca="1">ROUNDUP((D64/B32)/100,0)</f>
        <v>#DIV/0!</v>
      </c>
      <c r="G64" s="6" t="str">
        <f>G52</f>
        <v>Bottle/100</v>
      </c>
      <c r="H64" s="6" t="e">
        <f ca="1">F64</f>
        <v>#DIV/0!</v>
      </c>
      <c r="I64" s="6" t="str">
        <f>G64</f>
        <v>Bottle/100</v>
      </c>
      <c r="J64" s="4" t="str">
        <f>J52</f>
        <v>Take 1 tablet orally at Night</v>
      </c>
    </row>
    <row r="65" spans="2:10" hidden="1">
      <c r="B65" s="31"/>
      <c r="C65" s="4" t="str">
        <f>B60</f>
        <v>GINSANA 100MG CAPS</v>
      </c>
      <c r="D65" s="2">
        <f ca="1">IF(HOUR(B8)=C6,0,((ROUNDDOWN(H62/2,0)*((F6*F7)+(G6*G7)))/B33))</f>
        <v>0</v>
      </c>
      <c r="E65" s="26" t="str">
        <f>'[1]Drug &amp; Medicine mstr'!M$13</f>
        <v>mg</v>
      </c>
      <c r="F65" s="35">
        <f ca="1">ROUNDUP(D65,0)</f>
        <v>0</v>
      </c>
      <c r="G65" s="4" t="str">
        <f>E65</f>
        <v>mg</v>
      </c>
      <c r="H65" s="35">
        <f ca="1">F65</f>
        <v>0</v>
      </c>
      <c r="I65" s="4" t="str">
        <f>G65</f>
        <v>mg</v>
      </c>
      <c r="J65" s="2" t="str">
        <f>J53</f>
        <v>Take 3 tablets Orally in Morning</v>
      </c>
    </row>
    <row r="66" spans="2:10" hidden="1"/>
    <row r="67" spans="2:10" hidden="1"/>
    <row r="68" spans="2:10" hidden="1">
      <c r="C68" s="13" t="s">
        <v>19</v>
      </c>
      <c r="D68" s="13" t="s">
        <v>20</v>
      </c>
      <c r="E68" s="13" t="s">
        <v>21</v>
      </c>
      <c r="F68" s="13" t="s">
        <v>22</v>
      </c>
      <c r="G68" s="13" t="s">
        <v>23</v>
      </c>
      <c r="H68" s="13" t="s">
        <v>24</v>
      </c>
    </row>
    <row r="69" spans="2:10" hidden="1">
      <c r="C69" s="6">
        <v>1</v>
      </c>
      <c r="D69" s="27">
        <f ca="1">G62+3</f>
        <v>42059</v>
      </c>
      <c r="E69" s="27">
        <f ca="1">F62+3</f>
        <v>42060</v>
      </c>
      <c r="F69" s="27">
        <f ca="1">E69+C69</f>
        <v>42061</v>
      </c>
      <c r="G69" s="30"/>
      <c r="H69" s="6">
        <f ca="1">COUNTIFS(B17:B17,"&gt;="&amp;E69,B17:B17,"&lt;"&amp;F69+1)</f>
        <v>0</v>
      </c>
    </row>
    <row r="70" spans="2:10" hidden="1">
      <c r="C70" s="13" t="s">
        <v>12</v>
      </c>
      <c r="D70" s="13" t="s">
        <v>25</v>
      </c>
      <c r="E70" s="13" t="s">
        <v>26</v>
      </c>
      <c r="F70" s="13" t="s">
        <v>27</v>
      </c>
      <c r="G70" s="13" t="s">
        <v>15</v>
      </c>
      <c r="H70" s="13" t="s">
        <v>28</v>
      </c>
      <c r="I70" s="13" t="s">
        <v>29</v>
      </c>
      <c r="J70" s="13" t="s">
        <v>30</v>
      </c>
    </row>
    <row r="71" spans="2:10" hidden="1">
      <c r="B71" s="31"/>
      <c r="C71" s="4" t="str">
        <f>C64</f>
        <v>MONOCEF 250MG CAPSULE</v>
      </c>
      <c r="D71" s="6">
        <f ca="1">IF(HOUR(B8)=C6,0,(ROUNDDOWN(H69/2,0)*((F6*F8)+(G6*G8))))</f>
        <v>0</v>
      </c>
      <c r="E71" s="6" t="str">
        <f>E32</f>
        <v>mg</v>
      </c>
      <c r="F71" s="6" t="e">
        <f ca="1">ROUNDUP((D71/B32)/100,0)</f>
        <v>#DIV/0!</v>
      </c>
      <c r="G71" s="6" t="str">
        <f>G64</f>
        <v>Bottle/100</v>
      </c>
      <c r="H71" s="6" t="e">
        <f ca="1">F71</f>
        <v>#DIV/0!</v>
      </c>
      <c r="I71" s="6" t="str">
        <f>I64</f>
        <v>Bottle/100</v>
      </c>
      <c r="J71" s="4" t="str">
        <f>J64</f>
        <v>Take 1 tablet orally at Night</v>
      </c>
    </row>
    <row r="72" spans="2:10" hidden="1">
      <c r="B72" s="31"/>
      <c r="C72" s="4" t="str">
        <f>C65</f>
        <v>GINSANA 100MG CAPS</v>
      </c>
      <c r="D72" s="2">
        <f ca="1">IF(HOUR(B8)=C6,0,((ROUNDUP(H69/2,0)*((F6*F7)+(G6*G7)))/B33))</f>
        <v>0</v>
      </c>
      <c r="E72" s="26" t="str">
        <f>'[1]Drug &amp; Medicine mstr'!M$13</f>
        <v>mg</v>
      </c>
      <c r="F72" s="35">
        <f ca="1">ROUNDUP(D72,0)</f>
        <v>0</v>
      </c>
      <c r="G72" s="4" t="str">
        <f>E72</f>
        <v>mg</v>
      </c>
      <c r="H72" s="35">
        <f ca="1">F72</f>
        <v>0</v>
      </c>
      <c r="I72" s="4" t="str">
        <f>G72</f>
        <v>mg</v>
      </c>
      <c r="J72" s="2" t="str">
        <f>J65</f>
        <v>Take 3 tablets Orally in Morning</v>
      </c>
    </row>
    <row r="73" spans="2:10" hidden="1"/>
  </sheetData>
  <mergeCells count="6">
    <mergeCell ref="B57:H57"/>
    <mergeCell ref="B23:H23"/>
    <mergeCell ref="B25:H25"/>
    <mergeCell ref="B36:H36"/>
    <mergeCell ref="B38:H38"/>
    <mergeCell ref="B56:H56"/>
  </mergeCells>
  <hyperlinks>
    <hyperlink ref="A1" location="Scenario!A1" display="Home"/>
  </hyperlink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8"/>
  <sheetViews>
    <sheetView workbookViewId="0">
      <selection activeCell="E13" sqref="E13"/>
    </sheetView>
  </sheetViews>
  <sheetFormatPr defaultRowHeight="12.75"/>
  <cols>
    <col min="1" max="1" width="9.140625" style="7"/>
    <col min="2" max="2" width="37.42578125" style="7" bestFit="1" customWidth="1"/>
    <col min="3" max="3" width="41.7109375" style="7" bestFit="1" customWidth="1"/>
    <col min="4" max="4" width="15.42578125" style="7" bestFit="1" customWidth="1"/>
    <col min="5" max="5" width="12.28515625" style="7" bestFit="1" customWidth="1"/>
    <col min="6" max="6" width="23.5703125" style="7" bestFit="1" customWidth="1"/>
    <col min="7" max="8" width="15.42578125" style="7" bestFit="1" customWidth="1"/>
    <col min="9" max="9" width="12.85546875" style="7" bestFit="1" customWidth="1"/>
    <col min="10" max="10" width="34.140625" style="7" bestFit="1" customWidth="1"/>
    <col min="11" max="16384" width="9.140625" style="7"/>
  </cols>
  <sheetData>
    <row r="1" spans="1:9" ht="15">
      <c r="A1" s="12" t="s">
        <v>1</v>
      </c>
      <c r="B1" s="42"/>
      <c r="C1" s="52" t="s">
        <v>0</v>
      </c>
      <c r="D1" s="53">
        <f ca="1">NOW()</f>
        <v>42055.41186388889</v>
      </c>
      <c r="E1" s="42"/>
      <c r="F1" s="42" t="s">
        <v>37</v>
      </c>
      <c r="G1" s="42" t="s">
        <v>36</v>
      </c>
      <c r="H1" s="42" t="s">
        <v>38</v>
      </c>
      <c r="I1" s="42" t="s">
        <v>39</v>
      </c>
    </row>
    <row r="2" spans="1:9">
      <c r="B2" s="42"/>
      <c r="C2" s="55"/>
      <c r="D2" s="56"/>
      <c r="E2" s="42"/>
      <c r="F2" s="42"/>
      <c r="G2" s="42"/>
      <c r="H2" s="42"/>
      <c r="I2" s="42"/>
    </row>
    <row r="3" spans="1:9">
      <c r="B3" s="42"/>
      <c r="C3" s="40"/>
      <c r="D3" s="40" t="s">
        <v>3</v>
      </c>
      <c r="E3" s="40"/>
      <c r="F3" s="40" t="s">
        <v>5</v>
      </c>
      <c r="G3" s="40" t="s">
        <v>6</v>
      </c>
      <c r="H3" s="40" t="s">
        <v>7</v>
      </c>
      <c r="I3" s="42"/>
    </row>
    <row r="4" spans="1:9">
      <c r="B4" s="42"/>
      <c r="C4" s="42"/>
      <c r="D4" s="49">
        <v>17</v>
      </c>
      <c r="E4" s="42"/>
      <c r="F4" s="43">
        <f ca="1">IF(G1="yes",DATE(YEAR(D1),MONTH(D1),DAY(D1))+TIME(HOUR(D1),0,0),IF(HOUR(D1)&lt;HOUR(D2),DATE(YEAR(D1),MONTH(D1),DAY(D1))+TIME(HOUR(D2),0,0),DATE(YEAR(D1),MONTH(D1),DAY(D1)+1)+TIME(HOUR(D2),0,0)))</f>
        <v>42055.375</v>
      </c>
      <c r="G4" s="43">
        <f ca="1">IF(MOD(D4-G5,2)=0,(DATE(YEAR(F4),MONTH(F4),DAY(F4)+1)+TIME(C6-1,0,0))+(ROUNDDOWN(D4/2,0)),(DATE(YEAR(F4),MONTH(F4),DAY(F4))+ROUNDDOWN(D4/2,0)+TIME(C7-1,0,0)))</f>
        <v>42063.833333333336</v>
      </c>
      <c r="H4" s="45">
        <v>2</v>
      </c>
      <c r="I4" s="42"/>
    </row>
    <row r="5" spans="1:9">
      <c r="B5" s="42"/>
      <c r="C5" s="46" t="s">
        <v>9</v>
      </c>
      <c r="D5" s="46"/>
      <c r="E5" s="42"/>
      <c r="F5" s="43"/>
      <c r="G5" s="59"/>
      <c r="H5" s="43"/>
      <c r="I5" s="43"/>
    </row>
    <row r="6" spans="1:9">
      <c r="B6" s="42"/>
      <c r="C6" s="48">
        <v>9</v>
      </c>
      <c r="D6" s="49"/>
      <c r="E6" s="42"/>
      <c r="F6" s="43"/>
      <c r="G6" s="43"/>
      <c r="H6" s="43"/>
      <c r="I6" s="43"/>
    </row>
    <row r="7" spans="1:9">
      <c r="B7" s="60" t="s">
        <v>10</v>
      </c>
      <c r="C7" s="48">
        <v>21</v>
      </c>
      <c r="D7" s="49"/>
      <c r="E7" s="42"/>
      <c r="F7" s="43"/>
      <c r="G7" s="43"/>
      <c r="H7" s="43"/>
      <c r="I7" s="43"/>
    </row>
    <row r="8" spans="1:9">
      <c r="B8" s="51">
        <f ca="1">F4</f>
        <v>42055.375</v>
      </c>
      <c r="C8" s="42"/>
      <c r="D8" s="42"/>
      <c r="E8" s="42"/>
      <c r="F8" s="43"/>
      <c r="G8" s="43"/>
      <c r="H8" s="43"/>
      <c r="I8" s="43"/>
    </row>
    <row r="9" spans="1:9">
      <c r="B9" s="51">
        <f ca="1">IF(HOUR(B8)&lt;C6,DATE(YEAR(F4),MONTH(F4),DAY(F4))+TIME(9,0,0),IF(HOUR(B8)&lt;C7,DATE(YEAR(F4),MONTH(F4),DAY(F4))+TIME(21,0,0),DATE(YEAR(F4),MONTH(F4),DAY(F4)+1)+TIME(9,0,0)))</f>
        <v>42055.875</v>
      </c>
      <c r="C9" s="43"/>
      <c r="D9" s="43"/>
      <c r="E9" s="42"/>
      <c r="F9" s="43"/>
      <c r="G9" s="43"/>
      <c r="H9" s="43"/>
      <c r="I9" s="43"/>
    </row>
    <row r="10" spans="1:9">
      <c r="B10" s="51">
        <f ca="1">B9+TIME(12,0,0)</f>
        <v>42056.375</v>
      </c>
      <c r="C10" s="43"/>
      <c r="D10" s="43"/>
      <c r="E10" s="42"/>
      <c r="F10" s="43"/>
      <c r="G10" s="43"/>
      <c r="H10" s="43"/>
      <c r="I10" s="43"/>
    </row>
    <row r="11" spans="1:9">
      <c r="B11" s="51">
        <f t="shared" ref="B11:B24" ca="1" si="0">B10+TIME(12,0,0)</f>
        <v>42056.875</v>
      </c>
      <c r="C11" s="43"/>
      <c r="D11" s="43"/>
      <c r="E11" s="42"/>
      <c r="F11" s="43"/>
      <c r="G11" s="43"/>
      <c r="H11" s="43"/>
      <c r="I11" s="43"/>
    </row>
    <row r="12" spans="1:9">
      <c r="B12" s="51">
        <f t="shared" ca="1" si="0"/>
        <v>42057.375</v>
      </c>
      <c r="C12" s="43"/>
      <c r="D12" s="43"/>
      <c r="E12" s="42"/>
      <c r="F12" s="43"/>
      <c r="G12" s="43"/>
      <c r="H12" s="43"/>
      <c r="I12" s="43"/>
    </row>
    <row r="13" spans="1:9">
      <c r="B13" s="51">
        <f t="shared" ca="1" si="0"/>
        <v>42057.875</v>
      </c>
      <c r="C13" s="43"/>
      <c r="D13" s="43"/>
      <c r="E13" s="42"/>
      <c r="F13" s="43"/>
      <c r="G13" s="43"/>
      <c r="H13" s="43"/>
      <c r="I13" s="43"/>
    </row>
    <row r="14" spans="1:9">
      <c r="B14" s="51">
        <f t="shared" ca="1" si="0"/>
        <v>42058.375</v>
      </c>
      <c r="C14" s="43"/>
      <c r="D14" s="43"/>
      <c r="E14" s="42"/>
      <c r="F14" s="43"/>
      <c r="G14" s="43"/>
      <c r="H14" s="43"/>
      <c r="I14" s="43"/>
    </row>
    <row r="15" spans="1:9">
      <c r="B15" s="51">
        <f t="shared" ca="1" si="0"/>
        <v>42058.875</v>
      </c>
      <c r="C15" s="43"/>
      <c r="D15" s="43"/>
      <c r="E15" s="42"/>
      <c r="F15" s="43"/>
      <c r="G15" s="43"/>
      <c r="H15" s="43"/>
      <c r="I15" s="43"/>
    </row>
    <row r="16" spans="1:9">
      <c r="B16" s="51">
        <f t="shared" ca="1" si="0"/>
        <v>42059.375</v>
      </c>
      <c r="C16" s="43"/>
      <c r="D16" s="43"/>
      <c r="E16" s="42"/>
      <c r="F16" s="43"/>
      <c r="G16" s="43"/>
      <c r="H16" s="43"/>
      <c r="I16" s="43"/>
    </row>
    <row r="17" spans="2:9">
      <c r="B17" s="51">
        <f t="shared" ca="1" si="0"/>
        <v>42059.875</v>
      </c>
      <c r="C17" s="43"/>
      <c r="D17" s="43"/>
      <c r="E17" s="42"/>
      <c r="F17" s="43"/>
      <c r="G17" s="43"/>
      <c r="H17" s="43"/>
      <c r="I17" s="43"/>
    </row>
    <row r="18" spans="2:9">
      <c r="B18" s="51">
        <f t="shared" ca="1" si="0"/>
        <v>42060.375</v>
      </c>
      <c r="C18" s="43"/>
      <c r="D18" s="43"/>
      <c r="E18" s="42"/>
      <c r="F18" s="43"/>
      <c r="G18" s="43"/>
      <c r="H18" s="43"/>
      <c r="I18" s="43"/>
    </row>
    <row r="19" spans="2:9">
      <c r="B19" s="51">
        <f t="shared" ca="1" si="0"/>
        <v>42060.875</v>
      </c>
      <c r="C19" s="43"/>
      <c r="D19" s="43"/>
      <c r="E19" s="42"/>
      <c r="F19" s="43"/>
      <c r="G19" s="43"/>
      <c r="H19" s="43"/>
      <c r="I19" s="43"/>
    </row>
    <row r="20" spans="2:9">
      <c r="B20" s="51">
        <f t="shared" ca="1" si="0"/>
        <v>42061.375</v>
      </c>
      <c r="C20" s="43"/>
      <c r="D20" s="43"/>
      <c r="E20" s="42"/>
      <c r="F20" s="43"/>
      <c r="G20" s="43"/>
      <c r="H20" s="43"/>
      <c r="I20" s="43"/>
    </row>
    <row r="21" spans="2:9">
      <c r="B21" s="51">
        <f t="shared" ca="1" si="0"/>
        <v>42061.875</v>
      </c>
      <c r="C21" s="43"/>
      <c r="D21" s="43"/>
      <c r="E21" s="42"/>
      <c r="F21" s="43"/>
      <c r="G21" s="43"/>
      <c r="H21" s="43"/>
      <c r="I21" s="43"/>
    </row>
    <row r="22" spans="2:9">
      <c r="B22" s="51">
        <f t="shared" ca="1" si="0"/>
        <v>42062.375</v>
      </c>
      <c r="C22" s="43"/>
      <c r="D22" s="43"/>
      <c r="E22" s="42"/>
      <c r="F22" s="43"/>
      <c r="G22" s="43"/>
      <c r="H22" s="43"/>
      <c r="I22" s="43"/>
    </row>
    <row r="23" spans="2:9">
      <c r="B23" s="51">
        <f t="shared" ca="1" si="0"/>
        <v>42062.875</v>
      </c>
      <c r="C23" s="43"/>
      <c r="D23" s="43"/>
      <c r="E23" s="42"/>
      <c r="F23" s="43"/>
      <c r="G23" s="43"/>
      <c r="H23" s="43"/>
      <c r="I23" s="43"/>
    </row>
    <row r="24" spans="2:9">
      <c r="B24" s="51">
        <f t="shared" ca="1" si="0"/>
        <v>42063.375</v>
      </c>
      <c r="C24" s="43"/>
      <c r="D24" s="43"/>
      <c r="E24" s="42"/>
      <c r="F24" s="43"/>
      <c r="G24" s="43"/>
      <c r="H24" s="43"/>
      <c r="I24" s="43"/>
    </row>
    <row r="25" spans="2:9">
      <c r="B25" s="43"/>
      <c r="C25" s="43"/>
      <c r="D25" s="43"/>
      <c r="E25" s="42"/>
      <c r="F25" s="43"/>
      <c r="G25" s="43"/>
      <c r="H25" s="43"/>
      <c r="I25" s="43"/>
    </row>
    <row r="26" spans="2:9">
      <c r="B26" s="43"/>
      <c r="C26" s="43"/>
      <c r="D26" s="43"/>
      <c r="E26" s="42"/>
      <c r="F26" s="43"/>
      <c r="G26" s="43"/>
      <c r="H26" s="43"/>
      <c r="I26" s="43"/>
    </row>
    <row r="27" spans="2:9">
      <c r="B27" s="16"/>
      <c r="C27" s="16"/>
      <c r="D27" s="16"/>
      <c r="E27" s="8"/>
      <c r="F27" s="16"/>
      <c r="G27" s="16"/>
      <c r="H27" s="16"/>
      <c r="I27" s="16"/>
    </row>
    <row r="28" spans="2:9">
      <c r="B28" s="16"/>
      <c r="C28" s="16"/>
      <c r="D28" s="16"/>
      <c r="E28" s="8"/>
      <c r="F28" s="16"/>
      <c r="G28" s="16"/>
      <c r="H28" s="16"/>
      <c r="I28" s="16"/>
    </row>
    <row r="29" spans="2:9">
      <c r="B29" s="16"/>
      <c r="C29" s="16"/>
      <c r="D29" s="16"/>
      <c r="E29" s="8"/>
      <c r="F29" s="16"/>
      <c r="G29" s="16"/>
      <c r="H29" s="16"/>
      <c r="I29" s="16"/>
    </row>
    <row r="30" spans="2:9">
      <c r="B30" s="16"/>
      <c r="C30" s="16"/>
      <c r="D30" s="16"/>
      <c r="E30" s="8"/>
      <c r="F30" s="16"/>
      <c r="G30" s="16"/>
      <c r="H30" s="16"/>
      <c r="I30" s="16"/>
    </row>
    <row r="31" spans="2:9">
      <c r="B31" s="16"/>
      <c r="C31" s="16"/>
      <c r="D31" s="16"/>
      <c r="E31" s="8"/>
      <c r="F31" s="16"/>
      <c r="G31" s="16"/>
      <c r="H31" s="16"/>
      <c r="I31" s="16"/>
    </row>
    <row r="32" spans="2:9">
      <c r="B32" s="16"/>
      <c r="C32" s="16"/>
      <c r="D32" s="16"/>
      <c r="E32" s="8"/>
      <c r="F32" s="16"/>
      <c r="G32" s="16"/>
      <c r="H32" s="16"/>
      <c r="I32" s="16"/>
    </row>
    <row r="33" spans="2:10">
      <c r="B33" s="16"/>
      <c r="C33" s="16"/>
      <c r="D33" s="16"/>
      <c r="E33" s="8"/>
      <c r="F33" s="16"/>
      <c r="G33" s="16"/>
      <c r="H33" s="16"/>
      <c r="I33" s="16"/>
    </row>
    <row r="34" spans="2:10">
      <c r="B34" s="16"/>
      <c r="C34" s="16"/>
      <c r="D34" s="16"/>
      <c r="E34" s="8"/>
      <c r="F34" s="16"/>
      <c r="G34" s="16"/>
      <c r="H34" s="16"/>
      <c r="I34" s="16"/>
    </row>
    <row r="35" spans="2:10">
      <c r="B35" s="16"/>
      <c r="C35" s="16"/>
      <c r="D35" s="16"/>
      <c r="E35" s="8"/>
      <c r="F35" s="16"/>
      <c r="G35" s="16"/>
      <c r="H35" s="16"/>
      <c r="I35" s="16"/>
    </row>
    <row r="36" spans="2:10">
      <c r="B36" s="16"/>
      <c r="C36" s="16"/>
      <c r="D36" s="16"/>
      <c r="E36" s="8"/>
      <c r="F36" s="16"/>
      <c r="G36" s="16"/>
      <c r="H36" s="16"/>
      <c r="I36" s="16"/>
    </row>
    <row r="37" spans="2:10">
      <c r="C37" s="16"/>
      <c r="D37" s="16"/>
      <c r="E37" s="8"/>
      <c r="F37" s="16"/>
      <c r="G37" s="16"/>
      <c r="H37" s="16"/>
      <c r="I37" s="16"/>
    </row>
    <row r="38" spans="2:10">
      <c r="C38" s="16"/>
      <c r="D38" s="16"/>
      <c r="E38" s="8"/>
      <c r="F38" s="16"/>
      <c r="G38" s="16"/>
      <c r="H38" s="16"/>
      <c r="I38" s="16"/>
    </row>
    <row r="39" spans="2:10">
      <c r="C39" s="16"/>
      <c r="D39" s="16"/>
      <c r="E39" s="8"/>
      <c r="F39" s="16"/>
      <c r="G39" s="16"/>
      <c r="H39" s="16"/>
      <c r="I39" s="16"/>
    </row>
    <row r="40" spans="2:10">
      <c r="C40" s="16"/>
      <c r="D40" s="16"/>
      <c r="E40" s="8"/>
      <c r="F40" s="16"/>
      <c r="G40" s="16"/>
      <c r="H40" s="16"/>
      <c r="I40" s="16"/>
    </row>
    <row r="41" spans="2:10">
      <c r="C41" s="16"/>
      <c r="D41" s="16"/>
      <c r="E41" s="8"/>
      <c r="F41" s="16"/>
      <c r="G41" s="16"/>
      <c r="H41" s="16"/>
      <c r="I41" s="16"/>
    </row>
    <row r="42" spans="2:10">
      <c r="C42" s="3"/>
      <c r="D42" s="1"/>
      <c r="E42" s="8"/>
      <c r="F42" s="16"/>
      <c r="G42" s="16"/>
      <c r="H42" s="16"/>
      <c r="I42" s="16"/>
    </row>
    <row r="43" spans="2:10" ht="26.25" hidden="1">
      <c r="B43" s="73" t="s">
        <v>11</v>
      </c>
      <c r="C43" s="73"/>
      <c r="D43" s="73"/>
      <c r="E43" s="73"/>
      <c r="F43" s="73"/>
      <c r="G43" s="73"/>
      <c r="H43" s="73"/>
      <c r="I43" s="18"/>
      <c r="J43" s="1"/>
    </row>
    <row r="44" spans="2:10" hidden="1">
      <c r="F44" s="20"/>
      <c r="G44" s="20"/>
      <c r="H44" s="9"/>
    </row>
    <row r="45" spans="2:10" ht="18" hidden="1" customHeight="1">
      <c r="B45" s="72" t="str">
        <f>[1]Scenario!C2 &amp;" - " &amp; [1]Scenario!C5</f>
        <v>Verification without Refill - Change Issue UOM</v>
      </c>
      <c r="C45" s="72"/>
      <c r="D45" s="72"/>
      <c r="E45" s="72"/>
      <c r="F45" s="72"/>
      <c r="G45" s="72"/>
      <c r="H45" s="72"/>
    </row>
    <row r="46" spans="2:10" hidden="1">
      <c r="B46" s="13" t="s">
        <v>12</v>
      </c>
      <c r="C46" s="13" t="s">
        <v>13</v>
      </c>
      <c r="D46" s="13" t="s">
        <v>14</v>
      </c>
      <c r="E46" s="61" t="s">
        <v>15</v>
      </c>
      <c r="F46" s="13" t="s">
        <v>16</v>
      </c>
      <c r="G46" s="13" t="s">
        <v>17</v>
      </c>
      <c r="H46" s="13" t="s">
        <v>18</v>
      </c>
    </row>
    <row r="47" spans="2:10" hidden="1">
      <c r="B47" s="15" t="str">
        <f>'[1]Drug &amp; Medicine mstr'!C27</f>
        <v>DICETEL TAB 50MG</v>
      </c>
      <c r="C47" s="15">
        <f>'[1]Drug &amp; Medicine mstr'!I27</f>
        <v>1</v>
      </c>
      <c r="D47" s="15" t="str">
        <f>'[1]Drug &amp; Medicine mstr'!J27</f>
        <v>tablet</v>
      </c>
      <c r="E47" s="14" t="str">
        <f>'[1]Drug &amp; Medicine mstr'!K27</f>
        <v>Strips of 20</v>
      </c>
      <c r="F47" s="15"/>
      <c r="G47" s="15"/>
      <c r="H47" s="15" t="str">
        <f>'[1]Drug &amp; Medicine mstr'!L27</f>
        <v>Tablet</v>
      </c>
    </row>
    <row r="48" spans="2:10" hidden="1">
      <c r="C48" s="13" t="s">
        <v>19</v>
      </c>
      <c r="D48" s="13" t="s">
        <v>20</v>
      </c>
      <c r="E48" s="13" t="s">
        <v>21</v>
      </c>
      <c r="F48" s="13" t="s">
        <v>22</v>
      </c>
      <c r="G48" s="13" t="s">
        <v>23</v>
      </c>
      <c r="H48" s="13" t="s">
        <v>24</v>
      </c>
    </row>
    <row r="49" spans="2:10" hidden="1">
      <c r="C49" s="15">
        <f>ROUND(D4/2,0)</f>
        <v>9</v>
      </c>
      <c r="D49" s="25">
        <f ca="1">D1</f>
        <v>42055.41186388889</v>
      </c>
      <c r="E49" s="25">
        <f ca="1">DATE(YEAR(F4),MONTH(F4),DAY(F4))</f>
        <v>42055</v>
      </c>
      <c r="F49" s="25">
        <f ca="1">G4</f>
        <v>42063.833333333336</v>
      </c>
      <c r="G49" s="25"/>
      <c r="H49" s="15">
        <f ca="1">COUNT(B8:B24)</f>
        <v>17</v>
      </c>
    </row>
    <row r="50" spans="2:10" hidden="1">
      <c r="C50" s="13" t="s">
        <v>12</v>
      </c>
      <c r="D50" s="13" t="s">
        <v>25</v>
      </c>
      <c r="E50" s="13" t="s">
        <v>26</v>
      </c>
      <c r="F50" s="13" t="s">
        <v>27</v>
      </c>
      <c r="G50" s="13" t="s">
        <v>15</v>
      </c>
      <c r="H50" s="13" t="s">
        <v>28</v>
      </c>
      <c r="I50" s="13" t="s">
        <v>29</v>
      </c>
      <c r="J50" s="13" t="s">
        <v>30</v>
      </c>
    </row>
    <row r="51" spans="2:10" hidden="1">
      <c r="B51" s="62">
        <v>50</v>
      </c>
      <c r="C51" s="4" t="str">
        <f>'[1]Drug &amp; Medicine mstr'!C27</f>
        <v>DICETEL TAB 50MG</v>
      </c>
      <c r="D51" s="6" t="e">
        <f ca="1">(H49*#REF!)/B51</f>
        <v>#REF!</v>
      </c>
      <c r="E51" s="6" t="str">
        <f>'[1]Drug &amp; Medicine mstr'!M27</f>
        <v>Tablet</v>
      </c>
      <c r="F51" s="6" t="e">
        <f ca="1">D51/10</f>
        <v>#REF!</v>
      </c>
      <c r="G51" s="26" t="str">
        <f>'[1]Drug &amp; Medicine mstr'!K28</f>
        <v>Strips of 10</v>
      </c>
      <c r="H51" s="6" t="e">
        <f ca="1">ROUNDUP(F51,0)</f>
        <v>#REF!</v>
      </c>
      <c r="I51" s="6" t="str">
        <f>G51</f>
        <v>Strips of 10</v>
      </c>
      <c r="J51" s="2"/>
    </row>
    <row r="52" spans="2:10" hidden="1">
      <c r="C52" s="5"/>
      <c r="D52" s="8"/>
      <c r="E52" s="8"/>
      <c r="F52" s="8"/>
      <c r="G52" s="8"/>
      <c r="H52" s="8"/>
      <c r="I52" s="8"/>
      <c r="J52" s="1"/>
    </row>
    <row r="53" spans="2:10" hidden="1">
      <c r="C53" s="5"/>
      <c r="D53" s="8"/>
      <c r="E53" s="8"/>
      <c r="F53" s="8"/>
      <c r="G53" s="8"/>
      <c r="H53" s="8"/>
      <c r="I53" s="8"/>
      <c r="J53" s="1"/>
    </row>
    <row r="54" spans="2:10" ht="26.25" hidden="1">
      <c r="B54" s="73" t="s">
        <v>40</v>
      </c>
      <c r="C54" s="73"/>
      <c r="D54" s="73"/>
      <c r="E54" s="73"/>
      <c r="F54" s="73"/>
      <c r="G54" s="73"/>
      <c r="H54" s="73"/>
      <c r="I54" s="18"/>
      <c r="J54" s="1"/>
    </row>
    <row r="55" spans="2:10" hidden="1">
      <c r="C55" s="5"/>
      <c r="D55" s="8"/>
      <c r="E55" s="8"/>
      <c r="F55" s="8"/>
      <c r="G55" s="8"/>
      <c r="H55" s="8"/>
      <c r="I55" s="8"/>
      <c r="J55" s="1"/>
    </row>
    <row r="56" spans="2:10" ht="18.75" hidden="1" customHeight="1">
      <c r="B56" s="72" t="str">
        <f>[1]Scenario!D2&amp;" - " &amp; [1]Scenario!D5</f>
        <v>Verification with Refill and Without Delay - Change Issue UOM</v>
      </c>
      <c r="C56" s="72"/>
      <c r="D56" s="72"/>
      <c r="E56" s="72"/>
      <c r="F56" s="72"/>
      <c r="G56" s="72"/>
      <c r="H56" s="72"/>
    </row>
    <row r="57" spans="2:10" hidden="1">
      <c r="B57" s="13" t="s">
        <v>12</v>
      </c>
      <c r="C57" s="13" t="s">
        <v>13</v>
      </c>
      <c r="D57" s="13" t="s">
        <v>14</v>
      </c>
      <c r="E57" s="13" t="s">
        <v>15</v>
      </c>
      <c r="F57" s="13" t="s">
        <v>16</v>
      </c>
      <c r="G57" s="13" t="s">
        <v>17</v>
      </c>
      <c r="H57" s="13" t="s">
        <v>18</v>
      </c>
    </row>
    <row r="58" spans="2:10" hidden="1">
      <c r="B58" s="15" t="str">
        <f>B47</f>
        <v>DICETEL TAB 50MG</v>
      </c>
      <c r="C58" s="15">
        <f>C47</f>
        <v>1</v>
      </c>
      <c r="D58" s="15" t="str">
        <f>D47</f>
        <v>tablet</v>
      </c>
      <c r="E58" s="14" t="str">
        <f>'[1]Drug &amp; Medicine mstr'!K27</f>
        <v>Strips of 20</v>
      </c>
      <c r="F58" s="15"/>
      <c r="G58" s="15"/>
      <c r="H58" s="15" t="str">
        <f>H47</f>
        <v>Tablet</v>
      </c>
    </row>
    <row r="59" spans="2:10" hidden="1">
      <c r="C59" s="13" t="s">
        <v>19</v>
      </c>
      <c r="D59" s="13" t="s">
        <v>20</v>
      </c>
      <c r="E59" s="13" t="s">
        <v>21</v>
      </c>
      <c r="F59" s="13" t="s">
        <v>22</v>
      </c>
      <c r="G59" s="13" t="s">
        <v>23</v>
      </c>
      <c r="H59" s="13" t="s">
        <v>24</v>
      </c>
    </row>
    <row r="60" spans="2:10" hidden="1">
      <c r="C60" s="6">
        <v>2</v>
      </c>
      <c r="D60" s="27">
        <f ca="1">D1</f>
        <v>42055.41186388889</v>
      </c>
      <c r="E60" s="27">
        <f ca="1">DATE(YEAR(F4),MONTH(F4),DAY(F4))</f>
        <v>42055</v>
      </c>
      <c r="F60" s="27">
        <f ca="1">E60+C60</f>
        <v>42057</v>
      </c>
      <c r="G60" s="63">
        <f ca="1">F60-1</f>
        <v>42056</v>
      </c>
      <c r="H60" s="64">
        <f ca="1">COUNTIFS(B$8:B$24,"&gt;="&amp;E60,B$8:B$24,"&lt;"&amp;F60)</f>
        <v>4</v>
      </c>
    </row>
    <row r="61" spans="2:10" hidden="1">
      <c r="C61" s="13" t="s">
        <v>12</v>
      </c>
      <c r="D61" s="13" t="s">
        <v>25</v>
      </c>
      <c r="E61" s="13" t="s">
        <v>26</v>
      </c>
      <c r="F61" s="13" t="s">
        <v>27</v>
      </c>
      <c r="G61" s="13" t="s">
        <v>15</v>
      </c>
      <c r="H61" s="13" t="s">
        <v>28</v>
      </c>
      <c r="I61" s="13" t="s">
        <v>29</v>
      </c>
      <c r="J61" s="13" t="s">
        <v>30</v>
      </c>
    </row>
    <row r="62" spans="2:10" hidden="1">
      <c r="B62" s="7">
        <v>50</v>
      </c>
      <c r="C62" s="4" t="str">
        <f>B58</f>
        <v>DICETEL TAB 50MG</v>
      </c>
      <c r="D62" s="6" t="e">
        <f ca="1">(H60*#REF!)/B62</f>
        <v>#REF!</v>
      </c>
      <c r="E62" s="6" t="str">
        <f>E51</f>
        <v>Tablet</v>
      </c>
      <c r="F62" s="6" t="e">
        <f ca="1">D62/10</f>
        <v>#REF!</v>
      </c>
      <c r="G62" s="6" t="str">
        <f>G51</f>
        <v>Strips of 10</v>
      </c>
      <c r="H62" s="6" t="e">
        <f ca="1">ROUNDUP(F62,0)</f>
        <v>#REF!</v>
      </c>
      <c r="I62" s="6" t="str">
        <f>I51</f>
        <v>Strips of 10</v>
      </c>
      <c r="J62" s="29"/>
    </row>
    <row r="63" spans="2:10" hidden="1"/>
    <row r="64" spans="2:10" hidden="1"/>
    <row r="65" spans="2:10" hidden="1">
      <c r="C65" s="13" t="s">
        <v>19</v>
      </c>
      <c r="D65" s="13" t="s">
        <v>20</v>
      </c>
      <c r="E65" s="13" t="s">
        <v>21</v>
      </c>
      <c r="F65" s="13" t="s">
        <v>22</v>
      </c>
      <c r="G65" s="13" t="s">
        <v>23</v>
      </c>
      <c r="H65" s="13" t="s">
        <v>24</v>
      </c>
    </row>
    <row r="66" spans="2:10" hidden="1">
      <c r="C66" s="6">
        <f>ROUNDDOWN(D4/2,0)-C60</f>
        <v>6</v>
      </c>
      <c r="D66" s="27">
        <f ca="1">G60</f>
        <v>42056</v>
      </c>
      <c r="E66" s="30">
        <f ca="1">DATE(YEAR(F60),MONTH(F60),DAY(F60))</f>
        <v>42057</v>
      </c>
      <c r="F66" s="27">
        <f ca="1">E66+C66</f>
        <v>42063</v>
      </c>
      <c r="G66" s="28"/>
      <c r="H66" s="64">
        <f ca="1">COUNTIFS(B$8:B$24,"&gt;="&amp;E66,B$8:B$24,"&lt;"&amp;F66+1)</f>
        <v>13</v>
      </c>
    </row>
    <row r="67" spans="2:10" hidden="1">
      <c r="C67" s="13" t="s">
        <v>12</v>
      </c>
      <c r="D67" s="13" t="s">
        <v>25</v>
      </c>
      <c r="E67" s="13" t="s">
        <v>26</v>
      </c>
      <c r="F67" s="13" t="s">
        <v>27</v>
      </c>
      <c r="G67" s="13" t="s">
        <v>15</v>
      </c>
      <c r="H67" s="13" t="s">
        <v>28</v>
      </c>
      <c r="I67" s="13" t="s">
        <v>29</v>
      </c>
      <c r="J67" s="13" t="s">
        <v>30</v>
      </c>
    </row>
    <row r="68" spans="2:10" hidden="1">
      <c r="C68" s="4" t="str">
        <f>B58</f>
        <v>DICETEL TAB 50MG</v>
      </c>
      <c r="D68" s="35" t="e">
        <f ca="1">(H66*#REF!)/B62</f>
        <v>#REF!</v>
      </c>
      <c r="E68" s="4" t="str">
        <f>E62</f>
        <v>Tablet</v>
      </c>
      <c r="F68" s="65" t="e">
        <f ca="1">D68/10</f>
        <v>#REF!</v>
      </c>
      <c r="G68" s="66" t="str">
        <f>G62</f>
        <v>Strips of 10</v>
      </c>
      <c r="H68" s="66" t="e">
        <f ca="1">ROUNDUP(F68,0)</f>
        <v>#REF!</v>
      </c>
      <c r="I68" s="4" t="str">
        <f>I62</f>
        <v>Strips of 10</v>
      </c>
      <c r="J68" s="29"/>
    </row>
    <row r="69" spans="2:10" hidden="1"/>
    <row r="70" spans="2:10" hidden="1"/>
    <row r="71" spans="2:10" hidden="1"/>
    <row r="72" spans="2:10" ht="26.25" hidden="1">
      <c r="B72" s="73" t="str">
        <f>[1]Scenario!E5</f>
        <v>Verification with 3 or more Refills</v>
      </c>
      <c r="C72" s="73" t="str">
        <f>[1]Scenario!E5</f>
        <v>Verification with 3 or more Refills</v>
      </c>
      <c r="D72" s="73"/>
      <c r="E72" s="73"/>
      <c r="F72" s="73"/>
      <c r="G72" s="73"/>
      <c r="H72" s="73"/>
      <c r="I72" s="18"/>
      <c r="J72" s="1"/>
    </row>
    <row r="73" spans="2:10" ht="18.75" hidden="1" customHeight="1">
      <c r="B73" s="72" t="str">
        <f>[1]Scenario!E5</f>
        <v>Verification with 3 or more Refills</v>
      </c>
      <c r="C73" s="72"/>
      <c r="D73" s="72"/>
      <c r="E73" s="72"/>
      <c r="F73" s="72"/>
      <c r="G73" s="72"/>
      <c r="H73" s="72"/>
    </row>
    <row r="74" spans="2:10" hidden="1">
      <c r="B74" s="13" t="s">
        <v>12</v>
      </c>
      <c r="C74" s="13" t="s">
        <v>13</v>
      </c>
      <c r="D74" s="13" t="s">
        <v>14</v>
      </c>
      <c r="E74" s="13" t="s">
        <v>15</v>
      </c>
      <c r="F74" s="13" t="s">
        <v>16</v>
      </c>
      <c r="G74" s="13" t="s">
        <v>17</v>
      </c>
      <c r="H74" s="13" t="s">
        <v>18</v>
      </c>
    </row>
    <row r="75" spans="2:10" hidden="1">
      <c r="B75" s="15" t="str">
        <f>B58</f>
        <v>DICETEL TAB 50MG</v>
      </c>
      <c r="C75" s="15">
        <f>C58</f>
        <v>1</v>
      </c>
      <c r="D75" s="15" t="str">
        <f>D58</f>
        <v>tablet</v>
      </c>
      <c r="E75" s="14" t="str">
        <f>E58</f>
        <v>Strips of 20</v>
      </c>
      <c r="F75" s="15"/>
      <c r="G75" s="15"/>
      <c r="H75" s="15" t="str">
        <f>H58</f>
        <v>Tablet</v>
      </c>
    </row>
    <row r="76" spans="2:10" hidden="1">
      <c r="C76" s="13" t="s">
        <v>19</v>
      </c>
      <c r="D76" s="13" t="s">
        <v>20</v>
      </c>
      <c r="E76" s="13" t="s">
        <v>21</v>
      </c>
      <c r="F76" s="13" t="s">
        <v>22</v>
      </c>
      <c r="G76" s="13" t="s">
        <v>23</v>
      </c>
      <c r="H76" s="13" t="s">
        <v>24</v>
      </c>
    </row>
    <row r="77" spans="2:10" hidden="1">
      <c r="C77" s="6">
        <v>2</v>
      </c>
      <c r="D77" s="27">
        <f ca="1">D1</f>
        <v>42055.41186388889</v>
      </c>
      <c r="E77" s="27">
        <f ca="1">DATE(YEAR(F4),MONTH(F4),DAY(F4))</f>
        <v>42055</v>
      </c>
      <c r="F77" s="27">
        <f ca="1">E77+C77</f>
        <v>42057</v>
      </c>
      <c r="G77" s="63">
        <f ca="1">F77-1</f>
        <v>42056</v>
      </c>
      <c r="H77" s="67">
        <f ca="1">COUNTIFS(B$8:B$24,"&gt;="&amp;E77,B$8:B$24,"&lt;"&amp;F77)</f>
        <v>4</v>
      </c>
    </row>
    <row r="78" spans="2:10" hidden="1">
      <c r="C78" s="13" t="s">
        <v>12</v>
      </c>
      <c r="D78" s="13" t="s">
        <v>25</v>
      </c>
      <c r="E78" s="13" t="s">
        <v>26</v>
      </c>
      <c r="F78" s="13" t="s">
        <v>27</v>
      </c>
      <c r="G78" s="13" t="s">
        <v>15</v>
      </c>
      <c r="H78" s="13" t="s">
        <v>28</v>
      </c>
      <c r="I78" s="13" t="s">
        <v>29</v>
      </c>
      <c r="J78" s="13" t="s">
        <v>30</v>
      </c>
    </row>
    <row r="79" spans="2:10" hidden="1">
      <c r="B79" s="7">
        <v>50</v>
      </c>
      <c r="C79" s="4" t="str">
        <f>B75</f>
        <v>DICETEL TAB 50MG</v>
      </c>
      <c r="D79" s="6" t="e">
        <f ca="1">(H77*#REF!)/B79</f>
        <v>#REF!</v>
      </c>
      <c r="E79" s="6" t="str">
        <f>E62</f>
        <v>Tablet</v>
      </c>
      <c r="F79" s="6" t="e">
        <f ca="1">D79/10</f>
        <v>#REF!</v>
      </c>
      <c r="G79" s="6" t="str">
        <f>G62</f>
        <v>Strips of 10</v>
      </c>
      <c r="H79" s="6" t="e">
        <f ca="1">ROUNDUP(F79,0)</f>
        <v>#REF!</v>
      </c>
      <c r="I79" s="6" t="str">
        <f>I62</f>
        <v>Strips of 10</v>
      </c>
      <c r="J79" s="29"/>
    </row>
    <row r="80" spans="2:10" hidden="1"/>
    <row r="81" spans="2:10" hidden="1"/>
    <row r="82" spans="2:10" hidden="1"/>
    <row r="83" spans="2:10" hidden="1">
      <c r="C83" s="13" t="s">
        <v>19</v>
      </c>
      <c r="D83" s="13" t="s">
        <v>20</v>
      </c>
      <c r="E83" s="13" t="s">
        <v>21</v>
      </c>
      <c r="F83" s="13" t="s">
        <v>22</v>
      </c>
      <c r="G83" s="13" t="s">
        <v>23</v>
      </c>
      <c r="H83" s="13" t="s">
        <v>24</v>
      </c>
    </row>
    <row r="84" spans="2:10" hidden="1">
      <c r="C84" s="6">
        <v>1</v>
      </c>
      <c r="D84" s="27">
        <f ca="1">G77</f>
        <v>42056</v>
      </c>
      <c r="E84" s="27">
        <f ca="1">F77</f>
        <v>42057</v>
      </c>
      <c r="F84" s="27">
        <f ca="1">E84+C84</f>
        <v>42058</v>
      </c>
      <c r="G84" s="63">
        <f ca="1">F84-1</f>
        <v>42057</v>
      </c>
      <c r="H84" s="67">
        <f ca="1">COUNTIFS(B$8:B$24,"&gt;="&amp;E84,B$8:B$24,"&lt;"&amp;F84)</f>
        <v>2</v>
      </c>
    </row>
    <row r="85" spans="2:10" hidden="1">
      <c r="C85" s="13" t="s">
        <v>12</v>
      </c>
      <c r="D85" s="13" t="s">
        <v>25</v>
      </c>
      <c r="E85" s="13" t="s">
        <v>26</v>
      </c>
      <c r="F85" s="13" t="s">
        <v>27</v>
      </c>
      <c r="G85" s="13" t="s">
        <v>15</v>
      </c>
      <c r="H85" s="13" t="s">
        <v>28</v>
      </c>
      <c r="I85" s="13" t="s">
        <v>29</v>
      </c>
      <c r="J85" s="13" t="s">
        <v>30</v>
      </c>
    </row>
    <row r="86" spans="2:10" hidden="1">
      <c r="B86" s="7">
        <v>50</v>
      </c>
      <c r="C86" s="4" t="str">
        <f>C79</f>
        <v>DICETEL TAB 50MG</v>
      </c>
      <c r="D86" s="6" t="e">
        <f ca="1">(H84*#REF!)/B86</f>
        <v>#REF!</v>
      </c>
      <c r="E86" s="6" t="str">
        <f>E79</f>
        <v>Tablet</v>
      </c>
      <c r="F86" s="6" t="e">
        <f ca="1">D86/10</f>
        <v>#REF!</v>
      </c>
      <c r="G86" s="6" t="str">
        <f>G79</f>
        <v>Strips of 10</v>
      </c>
      <c r="H86" s="6" t="e">
        <f ca="1">ROUNDUP(F86,0)</f>
        <v>#REF!</v>
      </c>
      <c r="I86" s="6" t="str">
        <f>I79</f>
        <v>Strips of 10</v>
      </c>
      <c r="J86" s="29"/>
    </row>
    <row r="87" spans="2:10" hidden="1"/>
    <row r="88" spans="2:10" hidden="1"/>
    <row r="89" spans="2:10" hidden="1">
      <c r="C89" s="13" t="s">
        <v>19</v>
      </c>
      <c r="D89" s="13" t="s">
        <v>20</v>
      </c>
      <c r="E89" s="13" t="s">
        <v>21</v>
      </c>
      <c r="F89" s="13" t="s">
        <v>22</v>
      </c>
      <c r="G89" s="13" t="s">
        <v>23</v>
      </c>
      <c r="H89" s="13" t="s">
        <v>24</v>
      </c>
    </row>
    <row r="90" spans="2:10" hidden="1">
      <c r="C90" s="6">
        <v>2</v>
      </c>
      <c r="D90" s="27">
        <f ca="1">G84</f>
        <v>42057</v>
      </c>
      <c r="E90" s="27">
        <f ca="1">F84</f>
        <v>42058</v>
      </c>
      <c r="F90" s="27">
        <f ca="1">E90+C90</f>
        <v>42060</v>
      </c>
      <c r="G90" s="63">
        <f ca="1">F90-1</f>
        <v>42059</v>
      </c>
      <c r="H90" s="67">
        <f ca="1">COUNTIFS(B$8:B$24,"&gt;="&amp;E90,B$8:B$24,"&lt;"&amp;F90)</f>
        <v>4</v>
      </c>
    </row>
    <row r="91" spans="2:10" hidden="1">
      <c r="C91" s="13" t="s">
        <v>12</v>
      </c>
      <c r="D91" s="13" t="s">
        <v>25</v>
      </c>
      <c r="E91" s="13" t="s">
        <v>26</v>
      </c>
      <c r="F91" s="13" t="s">
        <v>27</v>
      </c>
      <c r="G91" s="13" t="s">
        <v>15</v>
      </c>
      <c r="H91" s="13" t="s">
        <v>28</v>
      </c>
      <c r="I91" s="13" t="s">
        <v>29</v>
      </c>
      <c r="J91" s="13" t="s">
        <v>30</v>
      </c>
    </row>
    <row r="92" spans="2:10" hidden="1">
      <c r="B92" s="7">
        <v>50</v>
      </c>
      <c r="C92" s="4" t="str">
        <f>C86</f>
        <v>DICETEL TAB 50MG</v>
      </c>
      <c r="D92" s="6" t="e">
        <f ca="1">(H90*#REF!)/B92</f>
        <v>#REF!</v>
      </c>
      <c r="E92" s="6" t="str">
        <f>E86</f>
        <v>Tablet</v>
      </c>
      <c r="F92" s="6" t="e">
        <f ca="1">D92/10</f>
        <v>#REF!</v>
      </c>
      <c r="G92" s="6" t="str">
        <f>G86</f>
        <v>Strips of 10</v>
      </c>
      <c r="H92" s="6" t="e">
        <f ca="1">ROUNDUP(F92,0)</f>
        <v>#REF!</v>
      </c>
      <c r="I92" s="6" t="str">
        <f>I86</f>
        <v>Strips of 10</v>
      </c>
      <c r="J92" s="29"/>
    </row>
    <row r="93" spans="2:10" hidden="1"/>
    <row r="94" spans="2:10" hidden="1"/>
    <row r="95" spans="2:10" hidden="1">
      <c r="C95" s="13" t="s">
        <v>19</v>
      </c>
      <c r="D95" s="13" t="s">
        <v>20</v>
      </c>
      <c r="E95" s="13" t="s">
        <v>21</v>
      </c>
      <c r="F95" s="13" t="s">
        <v>22</v>
      </c>
      <c r="G95" s="13" t="s">
        <v>23</v>
      </c>
      <c r="H95" s="13" t="s">
        <v>24</v>
      </c>
    </row>
    <row r="96" spans="2:10" hidden="1">
      <c r="C96" s="6">
        <v>3</v>
      </c>
      <c r="D96" s="27">
        <f ca="1">G90</f>
        <v>42059</v>
      </c>
      <c r="E96" s="27">
        <f ca="1">F90</f>
        <v>42060</v>
      </c>
      <c r="F96" s="27">
        <f ca="1">E96+C96</f>
        <v>42063</v>
      </c>
      <c r="G96" s="63"/>
      <c r="H96" s="67">
        <f ca="1">COUNTIFS(B$8:B$24,"&gt;="&amp;E96,B$8:B$24,"&lt;"&amp;F96+1)</f>
        <v>7</v>
      </c>
    </row>
    <row r="97" spans="2:10" hidden="1">
      <c r="C97" s="13" t="s">
        <v>12</v>
      </c>
      <c r="D97" s="13" t="s">
        <v>25</v>
      </c>
      <c r="E97" s="13" t="s">
        <v>26</v>
      </c>
      <c r="F97" s="13" t="s">
        <v>27</v>
      </c>
      <c r="G97" s="13" t="s">
        <v>15</v>
      </c>
      <c r="H97" s="13" t="s">
        <v>28</v>
      </c>
      <c r="I97" s="13" t="s">
        <v>29</v>
      </c>
      <c r="J97" s="13" t="s">
        <v>30</v>
      </c>
    </row>
    <row r="98" spans="2:10" hidden="1">
      <c r="B98" s="7">
        <v>50</v>
      </c>
      <c r="C98" s="4" t="str">
        <f>C92</f>
        <v>DICETEL TAB 50MG</v>
      </c>
      <c r="D98" s="6" t="e">
        <f ca="1">(H96*#REF!)/B98</f>
        <v>#REF!</v>
      </c>
      <c r="E98" s="6" t="str">
        <f>E92</f>
        <v>Tablet</v>
      </c>
      <c r="F98" s="6" t="e">
        <f ca="1">D98/10</f>
        <v>#REF!</v>
      </c>
      <c r="G98" s="6" t="str">
        <f>G92</f>
        <v>Strips of 10</v>
      </c>
      <c r="H98" s="6" t="e">
        <f ca="1">ROUNDUP(F98,0)</f>
        <v>#REF!</v>
      </c>
      <c r="I98" s="6" t="str">
        <f>I92</f>
        <v>Strips of 10</v>
      </c>
      <c r="J98" s="29"/>
    </row>
  </sheetData>
  <mergeCells count="6">
    <mergeCell ref="B73:H73"/>
    <mergeCell ref="B43:H43"/>
    <mergeCell ref="B45:H45"/>
    <mergeCell ref="B54:H54"/>
    <mergeCell ref="B56:H56"/>
    <mergeCell ref="B72:H72"/>
  </mergeCells>
  <hyperlinks>
    <hyperlink ref="A1" location="Scenario!A1" display="Home"/>
  </hyperlink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K10" sqref="K10"/>
    </sheetView>
  </sheetViews>
  <sheetFormatPr defaultRowHeight="15"/>
  <cols>
    <col min="1" max="1" width="15.28515625" bestFit="1" customWidth="1"/>
    <col min="2" max="2" width="15.85546875" bestFit="1" customWidth="1"/>
    <col min="3" max="3" width="14.85546875" bestFit="1" customWidth="1"/>
  </cols>
  <sheetData>
    <row r="1" spans="1:3">
      <c r="A1" s="69" t="s">
        <v>43</v>
      </c>
      <c r="B1" s="70" t="s">
        <v>41</v>
      </c>
      <c r="C1" s="70" t="s">
        <v>42</v>
      </c>
    </row>
    <row r="2" spans="1:3">
      <c r="A2" s="37">
        <v>1</v>
      </c>
      <c r="B2" s="71">
        <f ca="1">'1'!F4</f>
        <v>42055.375</v>
      </c>
      <c r="C2" s="71">
        <f ca="1">'1'!G4</f>
        <v>42060.833333333336</v>
      </c>
    </row>
    <row r="3" spans="1:3">
      <c r="A3" s="37">
        <v>2</v>
      </c>
      <c r="B3" s="71">
        <f ca="1">'2'!F4</f>
        <v>42055.375</v>
      </c>
      <c r="C3" s="71">
        <f ca="1">'2'!G4</f>
        <v>42061.333333333336</v>
      </c>
    </row>
    <row r="4" spans="1:3">
      <c r="A4" s="37">
        <v>3</v>
      </c>
      <c r="B4" s="71">
        <f ca="1">'3'!F4</f>
        <v>42055.375</v>
      </c>
      <c r="C4" s="71">
        <f ca="1">'3'!G4</f>
        <v>42063.833333333336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Bind Value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jamuna.a</dc:creator>
  <cp:lastModifiedBy>user</cp:lastModifiedBy>
  <dcterms:created xsi:type="dcterms:W3CDTF">2014-06-18T11:14:54Z</dcterms:created>
  <dcterms:modified xsi:type="dcterms:W3CDTF">2015-02-20T04:33:11Z</dcterms:modified>
</cp:coreProperties>
</file>